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w\Desktop\Documents\ESTUDIO MONGE-CHAPPUIS\TRABAJOS\TRABAJOS 2021\CODICEN\CEIP\RURALES\ESCUELA 92\ORIGINAL\1 - INFORMACION GENERAL\"/>
    </mc:Choice>
  </mc:AlternateContent>
  <bookViews>
    <workbookView xWindow="0" yWindow="0" windowWidth="20730" windowHeight="1176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generico'!$B$2:$G$88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49" i="43" l="1"/>
  <c r="G48" i="43"/>
  <c r="G56" i="43" l="1"/>
  <c r="G52" i="43"/>
  <c r="G17" i="43" l="1"/>
  <c r="G42" i="43" l="1"/>
  <c r="G41" i="43" s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66" i="43" l="1"/>
  <c r="G65" i="43"/>
  <c r="G64" i="43"/>
  <c r="K63" i="43" l="1"/>
  <c r="G55" i="43" l="1"/>
  <c r="G54" i="43"/>
  <c r="K53" i="43" s="1"/>
  <c r="G51" i="43"/>
  <c r="G50" i="43"/>
  <c r="G46" i="43"/>
  <c r="G45" i="43"/>
  <c r="G40" i="43"/>
  <c r="G38" i="43"/>
  <c r="G34" i="43"/>
  <c r="G33" i="43"/>
  <c r="G31" i="43"/>
  <c r="G29" i="43"/>
  <c r="K47" i="43" l="1"/>
  <c r="G61" i="43"/>
  <c r="G59" i="43"/>
  <c r="G44" i="43"/>
  <c r="K43" i="43" s="1"/>
  <c r="G37" i="43"/>
  <c r="G28" i="43"/>
  <c r="K32" i="43"/>
  <c r="G39" i="43"/>
  <c r="G30" i="43"/>
  <c r="G26" i="43"/>
  <c r="G25" i="43" s="1"/>
  <c r="G24" i="43"/>
  <c r="G22" i="43"/>
  <c r="G18" i="43"/>
  <c r="G16" i="43"/>
  <c r="G14" i="43"/>
  <c r="K13" i="43" s="1"/>
  <c r="G12" i="43"/>
  <c r="G11" i="43" s="1"/>
  <c r="G10" i="43"/>
  <c r="K27" i="43" l="1"/>
  <c r="G36" i="43"/>
  <c r="K35" i="43" s="1"/>
  <c r="K15" i="43"/>
  <c r="G21" i="43"/>
  <c r="G20" i="43" s="1"/>
  <c r="G58" i="43"/>
  <c r="K57" i="43" s="1"/>
  <c r="G23" i="43"/>
  <c r="G9" i="43"/>
  <c r="K8" i="43" s="1"/>
  <c r="K19" i="43" l="1"/>
  <c r="K67" i="43" s="1"/>
  <c r="I22" i="43" s="1"/>
  <c r="H38" i="43" l="1"/>
  <c r="J32" i="43"/>
  <c r="I51" i="43"/>
  <c r="I17" i="43"/>
  <c r="J8" i="43"/>
  <c r="H60" i="43"/>
  <c r="H42" i="43"/>
  <c r="I62" i="43"/>
  <c r="I42" i="43"/>
  <c r="H31" i="43"/>
  <c r="H64" i="43"/>
  <c r="J19" i="43"/>
  <c r="I54" i="43"/>
  <c r="H51" i="43"/>
  <c r="H29" i="43"/>
  <c r="H18" i="43"/>
  <c r="I52" i="43"/>
  <c r="H56" i="43"/>
  <c r="I65" i="43"/>
  <c r="H62" i="43"/>
  <c r="I40" i="43"/>
  <c r="J35" i="43"/>
  <c r="H66" i="43"/>
  <c r="H14" i="43"/>
  <c r="I49" i="43"/>
  <c r="I64" i="43"/>
  <c r="I24" i="43"/>
  <c r="H45" i="43"/>
  <c r="H34" i="43"/>
  <c r="H22" i="43"/>
  <c r="I46" i="43"/>
  <c r="H55" i="43"/>
  <c r="H24" i="43"/>
  <c r="J57" i="43"/>
  <c r="H49" i="43"/>
  <c r="D70" i="43"/>
  <c r="H10" i="43"/>
  <c r="I60" i="43"/>
  <c r="I48" i="43"/>
  <c r="I38" i="43"/>
  <c r="J53" i="43"/>
  <c r="I31" i="43"/>
  <c r="I18" i="43"/>
  <c r="I12" i="43"/>
  <c r="I50" i="43"/>
  <c r="I34" i="43"/>
  <c r="J13" i="43"/>
  <c r="H54" i="43"/>
  <c r="I55" i="43"/>
  <c r="J15" i="43"/>
  <c r="H16" i="43"/>
  <c r="H40" i="43"/>
  <c r="H50" i="43"/>
  <c r="H33" i="43"/>
  <c r="J63" i="43"/>
  <c r="K6" i="43" s="1"/>
  <c r="I16" i="43"/>
  <c r="H46" i="43"/>
  <c r="I45" i="43"/>
  <c r="H12" i="43"/>
  <c r="H26" i="43"/>
  <c r="H17" i="43"/>
  <c r="I26" i="43"/>
  <c r="J43" i="43"/>
  <c r="J47" i="43"/>
  <c r="I10" i="43"/>
  <c r="J27" i="43"/>
  <c r="I29" i="43"/>
  <c r="I33" i="43"/>
  <c r="H48" i="43"/>
  <c r="I66" i="43"/>
  <c r="I14" i="43"/>
  <c r="H65" i="43"/>
  <c r="I56" i="43"/>
  <c r="H52" i="43"/>
  <c r="K5" i="43" l="1"/>
  <c r="J67" i="43"/>
  <c r="K4" i="43"/>
  <c r="D71" i="43"/>
  <c r="D74" i="43"/>
  <c r="D80" i="43"/>
  <c r="D81" i="43" l="1"/>
  <c r="D85" i="43" s="1"/>
  <c r="D75" i="43"/>
  <c r="D76" i="43" s="1"/>
  <c r="D72" i="43"/>
  <c r="D84" i="43"/>
  <c r="D82" i="43" l="1"/>
  <c r="D78" i="43"/>
  <c r="D86" i="43"/>
  <c r="D88" i="43" l="1"/>
</calcChain>
</file>

<file path=xl/sharedStrings.xml><?xml version="1.0" encoding="utf-8"?>
<sst xmlns="http://schemas.openxmlformats.org/spreadsheetml/2006/main" count="254" uniqueCount="200">
  <si>
    <t>PINTURA</t>
  </si>
  <si>
    <t>ml</t>
  </si>
  <si>
    <t>m3</t>
  </si>
  <si>
    <t>RUBRO</t>
  </si>
  <si>
    <t>A</t>
  </si>
  <si>
    <t>unidad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</si>
  <si>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</si>
  <si>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</si>
  <si>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</si>
  <si>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</si>
  <si>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</si>
  <si>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</si>
  <si>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</si>
  <si>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</si>
  <si>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</si>
  <si>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</si>
  <si>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</si>
  <si>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</si>
  <si>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</si>
  <si>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</si>
  <si>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</si>
  <si>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</si>
  <si>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</si>
  <si>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</si>
  <si>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</si>
  <si>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</si>
  <si>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</si>
  <si>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</si>
  <si>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</si>
  <si>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</si>
  <si>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</si>
  <si>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</si>
  <si>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</si>
  <si>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1.1</t>
  </si>
  <si>
    <t>Bacha de acero inoxidable</t>
  </si>
  <si>
    <t>MATRIZ DE OFERTA</t>
  </si>
  <si>
    <t>Replanteo planialtimétrico</t>
  </si>
  <si>
    <t>VARIOS</t>
  </si>
  <si>
    <t xml:space="preserve">DEMOLICIONES </t>
  </si>
  <si>
    <t>PREPARACION DEL TERRENO</t>
  </si>
  <si>
    <t>REVESTIMIENTOS</t>
  </si>
  <si>
    <t>Babetas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</si>
  <si>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</si>
  <si>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</si>
  <si>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</si>
  <si>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</si>
  <si>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REPLANTEO DE OBRA</t>
  </si>
  <si>
    <t>2,1,3</t>
  </si>
  <si>
    <t>PRECIO UNITARIO ($)</t>
  </si>
  <si>
    <t>TOTAL MONTO IMPONIBLE (G+H)</t>
  </si>
  <si>
    <t>10,2,1</t>
  </si>
  <si>
    <t>7,1,3</t>
  </si>
  <si>
    <t>7,1,4</t>
  </si>
  <si>
    <t>10,2,6</t>
  </si>
  <si>
    <t>1.00</t>
  </si>
  <si>
    <t>2.00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</si>
  <si>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</si>
  <si>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</si>
  <si>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</si>
  <si>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</si>
  <si>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</si>
  <si>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</si>
  <si>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</si>
  <si>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MOVIMIENTO DE TIERRA</t>
  </si>
  <si>
    <t>Cimentaciones superficiales y medias</t>
  </si>
  <si>
    <t>ESTRUCTURAS</t>
  </si>
  <si>
    <t>PILARES ESTRUCTURALES</t>
  </si>
  <si>
    <t>VIGAS  ESTRUCTURALES</t>
  </si>
  <si>
    <t xml:space="preserve">FUNDACIONES </t>
  </si>
  <si>
    <t>Obra húmeda</t>
  </si>
  <si>
    <t>Carreras, dinteles y antepechos</t>
  </si>
  <si>
    <t>AISLACIONES HUMÍDICAS</t>
  </si>
  <si>
    <t>Revoque hidrófugo y grueso en jambas, dinteles y mochetas exteriores</t>
  </si>
  <si>
    <t>Revoque hidrófugo en muros exteriores, incluyendo aletas y pretiles</t>
  </si>
  <si>
    <t>Revoque interior común 2 capas</t>
  </si>
  <si>
    <t>Revoque exterior común grueso y fino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</si>
  <si>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</si>
  <si>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</si>
  <si>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</si>
  <si>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</si>
  <si>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</si>
  <si>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</si>
  <si>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</si>
  <si>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</si>
  <si>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</si>
  <si>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</si>
  <si>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</si>
  <si>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5.2</t>
  </si>
  <si>
    <t>5,2,3</t>
  </si>
  <si>
    <t>5.3</t>
  </si>
  <si>
    <t>5,3,2</t>
  </si>
  <si>
    <t>5.4</t>
  </si>
  <si>
    <t>5,4,2</t>
  </si>
  <si>
    <t>9.00</t>
  </si>
  <si>
    <t>9.1</t>
  </si>
  <si>
    <t>9.1.1</t>
  </si>
  <si>
    <t>9,1,1,2</t>
  </si>
  <si>
    <t>9.1.2</t>
  </si>
  <si>
    <t>9,1,2,2</t>
  </si>
  <si>
    <t>% SUBRUBRO SOBRE TOTAL</t>
  </si>
  <si>
    <t>PRECIO TOTAL SUBRUBRO ($)</t>
  </si>
  <si>
    <t>10.00</t>
  </si>
  <si>
    <t>10.2</t>
  </si>
  <si>
    <t>12.00</t>
  </si>
  <si>
    <t>CUBIERTAS LIVIANAS</t>
  </si>
  <si>
    <t>TERMINACION DE CUBIERTAS</t>
  </si>
  <si>
    <t>PETREOS</t>
  </si>
  <si>
    <t xml:space="preserve"> HERRERIA</t>
  </si>
  <si>
    <t>13.00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</si>
  <si>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</si>
  <si>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</si>
  <si>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</si>
  <si>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</si>
  <si>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</si>
  <si>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</si>
  <si>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</si>
  <si>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</si>
  <si>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</si>
  <si>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</si>
  <si>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</si>
  <si>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</si>
  <si>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</si>
  <si>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VIDRIOS-ESPEJOS</t>
  </si>
  <si>
    <t>Pintura al agua para cielorrasos</t>
  </si>
  <si>
    <t>Mampostería interior</t>
  </si>
  <si>
    <t>Mampostería exterior</t>
  </si>
  <si>
    <t>17,1,10</t>
  </si>
  <si>
    <t>17,1,19</t>
  </si>
  <si>
    <t>PINTURA SOBRE MAMPOSTERÍA, HORMIGÓN  Y YESO</t>
  </si>
  <si>
    <t>Pileta  acero inoxidable de cocina simple</t>
  </si>
  <si>
    <t>Pileta acero inoxidable de cocina doble</t>
  </si>
  <si>
    <t>1,1,9</t>
  </si>
  <si>
    <t>Fletes durante ejecución de obra</t>
  </si>
  <si>
    <t>Limpieza diaria de obra</t>
  </si>
  <si>
    <t>Limpieza final de obra</t>
  </si>
  <si>
    <t>26.00</t>
  </si>
  <si>
    <t>TOTAL</t>
  </si>
  <si>
    <t>M</t>
  </si>
  <si>
    <t>SUBTOTAL + IVA (C+F)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</si>
  <si>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</si>
  <si>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</si>
  <si>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</si>
  <si>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</si>
  <si>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</si>
  <si>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CERRAMIENTOS VERTICALES (Incluye aislacion termica)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</si>
  <si>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</si>
  <si>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</si>
  <si>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</si>
  <si>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</si>
  <si>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</si>
  <si>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</si>
  <si>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</si>
  <si>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</si>
  <si>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</si>
  <si>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</si>
  <si>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</si>
  <si>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</si>
  <si>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</si>
  <si>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</si>
  <si>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</si>
  <si>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</si>
  <si>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</si>
  <si>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</si>
  <si>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</si>
  <si>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</si>
  <si>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Pilares metálicos - Tubulares 100x100x4,2 Pintados color gris claro</t>
  </si>
  <si>
    <t>Vigas metlicas  - Chapa plegada C100</t>
  </si>
  <si>
    <t>Ladrillo de campo espesor para tapiado de vanos</t>
  </si>
  <si>
    <t>Demolición de muros de ladrillos. Abrir vanos para nuevas puertas de acceso</t>
  </si>
  <si>
    <t>Carreras y dinteles de hormigón armado. Necesidad y materiales evaluados en la visita</t>
  </si>
  <si>
    <r>
      <rPr>
        <b/>
        <sz val="18"/>
        <color theme="0"/>
        <rFont val="Arial"/>
        <family val="2"/>
      </rPr>
      <t xml:space="preserve">                                RUBRADO ESCUELA 92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</si>
  <si>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</si>
  <si>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Tipo A2 - Ventana (incluye suministro e instalación)</t>
  </si>
  <si>
    <t>Tipo A1 - Ventana (incluye suministro e instalación)</t>
  </si>
  <si>
    <t>Tipo H1  Reja (incluye suministro e instalación)</t>
  </si>
  <si>
    <t>Tipo H2  Reja (incluye suministro e instalación)</t>
  </si>
  <si>
    <t xml:space="preserve">Tipo A3 - Puerta (incluye suministro y colocación) </t>
  </si>
  <si>
    <t xml:space="preserve">Tipo A4 - Puerta (incluye suministro y colocación) </t>
  </si>
  <si>
    <t>Dados hormigón ciclópeo 60 X60prof a definir por el técnico de la empresa</t>
  </si>
  <si>
    <t>9.3</t>
  </si>
  <si>
    <t xml:space="preserve">PAVIMENTOS </t>
  </si>
  <si>
    <t>Excavación bases y pilares de fundación para el alero</t>
  </si>
  <si>
    <t>Cartel de obra dimensiones A m  x B m  galvanizado de 1.85 x 0.84</t>
  </si>
  <si>
    <t>Baldosa hormigón vibrado en la rampa de acceso, incluye contrapiso de armado de rampa</t>
  </si>
  <si>
    <t xml:space="preserve">Demolición de cubiertas livianas. Aleros existentes </t>
  </si>
  <si>
    <t xml:space="preserve">Tipo A5 - Ventana (incluye suministro y colocación) </t>
  </si>
  <si>
    <t>Tipo H3 Reja (incluye suministro e instalación)</t>
  </si>
  <si>
    <t xml:space="preserve"> 181,66 m2</t>
  </si>
  <si>
    <t>75,71 m2</t>
  </si>
  <si>
    <t xml:space="preserve">10% DE OBRA IMPREVISTA  </t>
  </si>
  <si>
    <t>13,6,2</t>
  </si>
  <si>
    <t>13,6,3</t>
  </si>
  <si>
    <t>12,1,1</t>
  </si>
  <si>
    <t>12,2,3</t>
  </si>
  <si>
    <t>12,2,4</t>
  </si>
  <si>
    <t>9,3,2,11</t>
  </si>
  <si>
    <t>LEYES SOCIALES (66,76% de G)</t>
  </si>
  <si>
    <t>LEYES SOCIALES (66,76% de H)</t>
  </si>
  <si>
    <t xml:space="preserve">Memrana líquida impermeable color blanco </t>
  </si>
  <si>
    <t>Cubierta de chapa galvanizada calibre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</si>
</sst>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3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1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0" fillId="52" borderId="25" xfId="47864" applyFont="1" applyFill="1" applyBorder="1" applyAlignment="1">
      <alignment horizontal="center" vertical="center" wrapText="1"/>
    </xf>
    <xf numFmtId="0" fontId="120" fillId="52" borderId="25" xfId="47863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6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6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7" fontId="111" fillId="0" borderId="48" xfId="47863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7" fontId="111" fillId="0" borderId="45" xfId="47863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0" borderId="46" xfId="17901" applyNumberFormat="1" applyFont="1" applyFill="1" applyBorder="1" applyAlignment="1">
      <alignment horizontal="center"/>
    </xf>
    <xf numFmtId="0" fontId="112" fillId="51" borderId="45" xfId="47863" applyFont="1" applyFill="1" applyBorder="1"/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207" fontId="111" fillId="0" borderId="45" xfId="47863" applyNumberFormat="1" applyFont="1" applyFill="1" applyBorder="1" applyAlignment="1">
      <alignment horizontal="right" indent="1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195" fontId="23" fillId="0" borderId="46" xfId="17901" applyNumberFormat="1" applyFont="1" applyFill="1" applyBorder="1" applyAlignment="1">
      <alignment horizontal="center"/>
    </xf>
    <xf numFmtId="0" fontId="116" fillId="57" borderId="44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1" fillId="50" borderId="31" xfId="47863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207" fontId="111" fillId="50" borderId="58" xfId="47863" applyNumberFormat="1" applyFont="1" applyFill="1" applyBorder="1" applyAlignment="1">
      <alignment horizontal="right" indent="1"/>
    </xf>
    <xf numFmtId="0" fontId="120" fillId="52" borderId="60" xfId="47863" applyFont="1" applyFill="1" applyBorder="1" applyAlignment="1">
      <alignment horizontal="center" vertical="center" wrapText="1"/>
    </xf>
    <xf numFmtId="0" fontId="23" fillId="0" borderId="61" xfId="47863" applyNumberFormat="1" applyFont="1" applyBorder="1" applyAlignment="1">
      <alignment horizontal="right" indent="1"/>
    </xf>
    <xf numFmtId="207" fontId="111" fillId="0" borderId="34" xfId="47863" applyNumberFormat="1" applyFont="1" applyBorder="1" applyAlignment="1">
      <alignment horizontal="right" indent="1"/>
    </xf>
    <xf numFmtId="207" fontId="111" fillId="0" borderId="33" xfId="47863" applyNumberFormat="1" applyFont="1" applyBorder="1" applyAlignment="1">
      <alignment horizontal="right" indent="1"/>
    </xf>
    <xf numFmtId="207" fontId="111" fillId="51" borderId="61" xfId="47863" applyNumberFormat="1" applyFont="1" applyFill="1" applyBorder="1" applyAlignment="1">
      <alignment horizontal="right" indent="1"/>
    </xf>
    <xf numFmtId="207" fontId="111" fillId="0" borderId="61" xfId="47863" applyNumberFormat="1" applyFont="1" applyFill="1" applyBorder="1" applyAlignment="1">
      <alignment horizontal="right" indent="1"/>
    </xf>
    <xf numFmtId="207" fontId="111" fillId="0" borderId="31" xfId="47863" applyNumberFormat="1" applyFont="1" applyBorder="1" applyAlignment="1">
      <alignment horizontal="right" indent="1"/>
    </xf>
    <xf numFmtId="207" fontId="111" fillId="0" borderId="58" xfId="47863" applyNumberFormat="1" applyFont="1" applyBorder="1" applyAlignment="1">
      <alignment horizontal="right" indent="1"/>
    </xf>
    <xf numFmtId="207" fontId="111" fillId="0" borderId="31" xfId="47863" applyNumberFormat="1" applyFont="1" applyFill="1" applyBorder="1" applyAlignment="1">
      <alignment horizontal="right" indent="1"/>
    </xf>
    <xf numFmtId="0" fontId="120" fillId="52" borderId="47" xfId="47863" applyFont="1" applyFill="1" applyBorder="1" applyAlignment="1">
      <alignment horizontal="center" vertical="center" wrapText="1"/>
    </xf>
    <xf numFmtId="0" fontId="111" fillId="53" borderId="62" xfId="47863" applyFont="1" applyFill="1" applyBorder="1"/>
    <xf numFmtId="4" fontId="23" fillId="0" borderId="45" xfId="47841" applyNumberFormat="1" applyFont="1" applyFill="1" applyBorder="1" applyAlignment="1">
      <alignment horizontal="center"/>
    </xf>
    <xf numFmtId="207" fontId="111" fillId="0" borderId="57" xfId="47863" applyNumberFormat="1" applyFont="1" applyFill="1" applyBorder="1" applyAlignment="1">
      <alignment horizontal="right" indent="1"/>
    </xf>
    <xf numFmtId="207" fontId="111" fillId="0" borderId="57" xfId="47863" applyNumberFormat="1" applyFont="1" applyBorder="1" applyAlignment="1">
      <alignment horizontal="right" indent="1"/>
    </xf>
    <xf numFmtId="207" fontId="111" fillId="50" borderId="63" xfId="47863" applyNumberFormat="1" applyFont="1" applyFill="1" applyBorder="1" applyAlignment="1">
      <alignment horizontal="right" indent="1"/>
    </xf>
    <xf numFmtId="0" fontId="112" fillId="0" borderId="45" xfId="47863" applyFont="1" applyFill="1" applyBorder="1"/>
    <xf numFmtId="0" fontId="112" fillId="0" borderId="57" xfId="47863" applyFont="1" applyFill="1" applyBorder="1"/>
    <xf numFmtId="207" fontId="111" fillId="51" borderId="57" xfId="47863" applyNumberFormat="1" applyFont="1" applyFill="1" applyBorder="1" applyAlignment="1">
      <alignment horizontal="right" indent="1"/>
    </xf>
    <xf numFmtId="0" fontId="116" fillId="50" borderId="32" xfId="17901" applyFont="1" applyFill="1" applyBorder="1"/>
    <xf numFmtId="0" fontId="23" fillId="0" borderId="59" xfId="17901" applyFont="1" applyFill="1" applyBorder="1"/>
    <xf numFmtId="4" fontId="23" fillId="0" borderId="32" xfId="0" applyNumberFormat="1" applyFont="1" applyFill="1" applyBorder="1"/>
    <xf numFmtId="0" fontId="116" fillId="54" borderId="59" xfId="17901" applyFont="1" applyFill="1" applyBorder="1"/>
    <xf numFmtId="0" fontId="23" fillId="0" borderId="41" xfId="17901" applyFont="1" applyFill="1" applyBorder="1"/>
    <xf numFmtId="4" fontId="23" fillId="0" borderId="59" xfId="0" applyNumberFormat="1" applyFont="1" applyFill="1" applyBorder="1"/>
    <xf numFmtId="4" fontId="23" fillId="51" borderId="59" xfId="0" applyNumberFormat="1" applyFont="1" applyFill="1" applyBorder="1"/>
    <xf numFmtId="0" fontId="116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9" xfId="17901" applyFont="1" applyFill="1" applyBorder="1"/>
    <xf numFmtId="4" fontId="23" fillId="0" borderId="59" xfId="0" applyNumberFormat="1" applyFont="1" applyFill="1" applyBorder="1" applyAlignment="1">
      <alignment horizontal="left"/>
    </xf>
    <xf numFmtId="0" fontId="23" fillId="0" borderId="46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7" borderId="52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50" borderId="66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57" xfId="47863" applyNumberFormat="1" applyFont="1" applyBorder="1" applyAlignment="1">
      <alignment horizontal="right" indent="1"/>
    </xf>
    <xf numFmtId="3" fontId="23" fillId="50" borderId="58" xfId="47841" applyNumberFormat="1" applyFont="1" applyFill="1" applyBorder="1" applyAlignment="1">
      <alignment horizontal="right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51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58" xfId="47841" applyNumberFormat="1" applyFont="1" applyFill="1" applyBorder="1" applyAlignment="1">
      <alignment horizontal="center"/>
    </xf>
    <xf numFmtId="207" fontId="111" fillId="54" borderId="31" xfId="47863" applyNumberFormat="1" applyFont="1" applyFill="1" applyBorder="1" applyAlignment="1">
      <alignment horizontal="right" indent="1"/>
    </xf>
    <xf numFmtId="2" fontId="111" fillId="54" borderId="51" xfId="47863" applyNumberFormat="1" applyFont="1" applyFill="1" applyBorder="1" applyAlignment="1"/>
    <xf numFmtId="207" fontId="111" fillId="54" borderId="58" xfId="47863" applyNumberFormat="1" applyFont="1" applyFill="1" applyBorder="1" applyAlignment="1">
      <alignment horizontal="right" indent="1"/>
    </xf>
    <xf numFmtId="207" fontId="111" fillId="54" borderId="63" xfId="47863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3" applyNumberFormat="1" applyFont="1" applyFill="1" applyBorder="1" applyAlignment="1">
      <alignment horizontal="right" indent="1"/>
    </xf>
    <xf numFmtId="0" fontId="23" fillId="57" borderId="65" xfId="17901" applyFont="1" applyFill="1" applyBorder="1" applyAlignment="1">
      <alignment horizontal="center"/>
    </xf>
    <xf numFmtId="3" fontId="23" fillId="57" borderId="38" xfId="47841" applyNumberFormat="1" applyFont="1" applyFill="1" applyBorder="1" applyAlignment="1">
      <alignment horizontal="right"/>
    </xf>
    <xf numFmtId="207" fontId="111" fillId="57" borderId="38" xfId="47863" applyNumberFormat="1" applyFont="1" applyFill="1" applyBorder="1" applyAlignment="1">
      <alignment horizontal="right" indent="1"/>
    </xf>
    <xf numFmtId="207" fontId="111" fillId="57" borderId="49" xfId="47863" applyNumberFormat="1" applyFont="1" applyFill="1" applyBorder="1" applyAlignment="1">
      <alignment horizontal="right" indent="1"/>
    </xf>
    <xf numFmtId="0" fontId="116" fillId="57" borderId="46" xfId="17901" applyFont="1" applyFill="1" applyBorder="1" applyAlignment="1">
      <alignment horizontal="center"/>
    </xf>
    <xf numFmtId="0" fontId="116" fillId="57" borderId="59" xfId="17901" applyFont="1" applyFill="1" applyBorder="1"/>
    <xf numFmtId="3" fontId="23" fillId="57" borderId="58" xfId="47841" applyNumberFormat="1" applyFont="1" applyFill="1" applyBorder="1" applyAlignment="1">
      <alignment horizontal="right"/>
    </xf>
    <xf numFmtId="207" fontId="111" fillId="57" borderId="58" xfId="47863" applyNumberFormat="1" applyFont="1" applyFill="1" applyBorder="1" applyAlignment="1">
      <alignment horizontal="right" indent="1"/>
    </xf>
    <xf numFmtId="2" fontId="111" fillId="57" borderId="63" xfId="47863" applyNumberFormat="1" applyFont="1" applyFill="1" applyBorder="1" applyAlignment="1">
      <alignment horizontal="right" indent="1"/>
    </xf>
    <xf numFmtId="207" fontId="111" fillId="57" borderId="63" xfId="47863" applyNumberFormat="1" applyFont="1" applyFill="1" applyBorder="1" applyAlignment="1">
      <alignment horizontal="right" indent="1"/>
    </xf>
    <xf numFmtId="207" fontId="111" fillId="50" borderId="38" xfId="47863" applyNumberFormat="1" applyFont="1" applyFill="1" applyBorder="1" applyAlignment="1">
      <alignment horizontal="right" indent="1"/>
    </xf>
    <xf numFmtId="207" fontId="111" fillId="50" borderId="49" xfId="47863" applyNumberFormat="1" applyFont="1" applyFill="1" applyBorder="1" applyAlignment="1">
      <alignment horizontal="right" indent="1"/>
    </xf>
    <xf numFmtId="2" fontId="23" fillId="51" borderId="46" xfId="17901" applyNumberFormat="1" applyFont="1" applyFill="1" applyBorder="1" applyAlignment="1">
      <alignment horizontal="center"/>
    </xf>
    <xf numFmtId="4" fontId="111" fillId="55" borderId="28" xfId="47863" applyNumberFormat="1" applyFont="1" applyFill="1" applyBorder="1"/>
    <xf numFmtId="207" fontId="111" fillId="57" borderId="65" xfId="47863" applyNumberFormat="1" applyFont="1" applyFill="1" applyBorder="1" applyAlignment="1">
      <alignment horizontal="right" indent="1"/>
    </xf>
    <xf numFmtId="2" fontId="111" fillId="50" borderId="63" xfId="47863" applyNumberFormat="1" applyFont="1" applyFill="1" applyBorder="1" applyAlignment="1">
      <alignment horizontal="right" indent="1"/>
    </xf>
    <xf numFmtId="2" fontId="116" fillId="57" borderId="44" xfId="17901" applyNumberFormat="1" applyFont="1" applyFill="1" applyBorder="1" applyAlignment="1">
      <alignment horizontal="center"/>
    </xf>
    <xf numFmtId="2" fontId="111" fillId="57" borderId="49" xfId="47863" applyNumberFormat="1" applyFont="1" applyFill="1" applyBorder="1" applyAlignment="1">
      <alignment horizontal="right"/>
    </xf>
    <xf numFmtId="0" fontId="111" fillId="57" borderId="38" xfId="47863" applyNumberFormat="1" applyFont="1" applyFill="1" applyBorder="1" applyAlignment="1">
      <alignment horizontal="right" indent="1"/>
    </xf>
    <xf numFmtId="4" fontId="23" fillId="0" borderId="68" xfId="0" applyNumberFormat="1" applyFont="1" applyFill="1" applyBorder="1"/>
    <xf numFmtId="0" fontId="23" fillId="0" borderId="68" xfId="17901" applyFont="1" applyFill="1" applyBorder="1"/>
    <xf numFmtId="207" fontId="111" fillId="0" borderId="69" xfId="47863" applyNumberFormat="1" applyFont="1" applyFill="1" applyBorder="1" applyAlignment="1">
      <alignment horizontal="right" indent="1"/>
    </xf>
    <xf numFmtId="207" fontId="111" fillId="0" borderId="67" xfId="47863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10" fontId="111" fillId="57" borderId="38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3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1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3" applyNumberFormat="1" applyFont="1" applyFill="1" applyBorder="1" applyAlignment="1">
      <alignment horizontal="right" indent="1"/>
    </xf>
    <xf numFmtId="231" fontId="110" fillId="53" borderId="27" xfId="47863" applyNumberFormat="1" applyFont="1" applyFill="1" applyBorder="1" applyAlignment="1">
      <alignment horizontal="center"/>
    </xf>
    <xf numFmtId="231" fontId="111" fillId="53" borderId="27" xfId="47863" applyNumberFormat="1" applyFont="1" applyFill="1" applyBorder="1"/>
    <xf numFmtId="231" fontId="111" fillId="50" borderId="31" xfId="47863" applyNumberFormat="1" applyFont="1" applyFill="1" applyBorder="1" applyAlignment="1">
      <alignment horizontal="right" indent="1"/>
    </xf>
    <xf numFmtId="231" fontId="111" fillId="57" borderId="58" xfId="47863" applyNumberFormat="1" applyFont="1" applyFill="1" applyBorder="1" applyAlignment="1">
      <alignment horizontal="right" indent="1"/>
    </xf>
    <xf numFmtId="231" fontId="23" fillId="57" borderId="58" xfId="47841" applyNumberFormat="1" applyFont="1" applyFill="1" applyBorder="1" applyAlignment="1">
      <alignment horizontal="right"/>
    </xf>
    <xf numFmtId="231" fontId="111" fillId="55" borderId="27" xfId="47863" applyNumberFormat="1" applyFont="1" applyFill="1" applyBorder="1"/>
    <xf numFmtId="231" fontId="111" fillId="57" borderId="31" xfId="47863" applyNumberFormat="1" applyFont="1" applyFill="1" applyBorder="1" applyAlignment="1">
      <alignment horizontal="right" indent="1"/>
    </xf>
    <xf numFmtId="231" fontId="111" fillId="50" borderId="58" xfId="47863" applyNumberFormat="1" applyFont="1" applyFill="1" applyBorder="1" applyAlignment="1">
      <alignment horizontal="right" indent="1"/>
    </xf>
    <xf numFmtId="207" fontId="111" fillId="53" borderId="27" xfId="47863" applyNumberFormat="1" applyFont="1" applyFill="1" applyBorder="1"/>
    <xf numFmtId="207" fontId="111" fillId="55" borderId="27" xfId="47863" applyNumberFormat="1" applyFont="1" applyFill="1" applyBorder="1"/>
    <xf numFmtId="207" fontId="112" fillId="51" borderId="31" xfId="47863" applyNumberFormat="1" applyFont="1" applyFill="1" applyBorder="1"/>
    <xf numFmtId="207" fontId="112" fillId="0" borderId="31" xfId="47863" applyNumberFormat="1" applyFont="1" applyFill="1" applyBorder="1"/>
    <xf numFmtId="207" fontId="112" fillId="0" borderId="58" xfId="47863" applyNumberFormat="1" applyFont="1" applyFill="1" applyBorder="1"/>
    <xf numFmtId="10" fontId="110" fillId="0" borderId="0" xfId="47863" applyNumberFormat="1" applyFont="1" applyBorder="1" applyAlignment="1">
      <alignment horizontal="center"/>
    </xf>
    <xf numFmtId="10" fontId="110" fillId="0" borderId="70" xfId="47863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3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67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6" borderId="74" xfId="47864" applyFont="1" applyFill="1" applyBorder="1" applyAlignment="1">
      <alignment horizontal="center" vertical="center" wrapText="1"/>
    </xf>
    <xf numFmtId="0" fontId="121" fillId="56" borderId="78" xfId="47864" applyFont="1" applyFill="1" applyBorder="1" applyAlignment="1">
      <alignment horizontal="center" vertical="center" wrapText="1"/>
    </xf>
    <xf numFmtId="0" fontId="121" fillId="56" borderId="82" xfId="47864" applyFont="1" applyFill="1" applyBorder="1" applyAlignment="1">
      <alignment horizontal="center" vertical="center" wrapText="1"/>
    </xf>
    <xf numFmtId="10" fontId="121" fillId="56" borderId="74" xfId="47864" applyNumberFormat="1" applyFont="1" applyFill="1" applyBorder="1" applyAlignment="1">
      <alignment horizontal="center" vertical="center" wrapText="1"/>
    </xf>
    <xf numFmtId="10" fontId="121" fillId="56" borderId="78" xfId="47864" applyNumberFormat="1" applyFont="1" applyFill="1" applyBorder="1" applyAlignment="1">
      <alignment horizontal="center" vertical="center" wrapText="1"/>
    </xf>
    <xf numFmtId="10" fontId="121" fillId="56" borderId="82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4" fillId="0" borderId="0" xfId="0" applyNumberFormat="1" applyFont="1"/>
    <xf numFmtId="3" fontId="125" fillId="53" borderId="26" xfId="0" applyNumberFormat="1" applyFont="1" applyFill="1" applyBorder="1" applyAlignment="1">
      <alignment horizontal="center"/>
    </xf>
    <xf numFmtId="4" fontId="125" fillId="53" borderId="27" xfId="0" applyNumberFormat="1" applyFont="1" applyFill="1" applyBorder="1" applyAlignment="1">
      <alignment horizontal="left"/>
    </xf>
    <xf numFmtId="4" fontId="126" fillId="53" borderId="27" xfId="0" applyNumberFormat="1" applyFont="1" applyFill="1" applyBorder="1"/>
    <xf numFmtId="4" fontId="126" fillId="53" borderId="27" xfId="0" applyNumberFormat="1" applyFont="1" applyFill="1" applyBorder="1" applyAlignment="1">
      <alignment horizontal="right"/>
    </xf>
    <xf numFmtId="4" fontId="125" fillId="53" borderId="27" xfId="47863" applyNumberFormat="1" applyFont="1" applyFill="1" applyBorder="1" applyAlignment="1">
      <alignment horizontal="center"/>
    </xf>
    <xf numFmtId="231" fontId="125" fillId="53" borderId="27" xfId="47863" applyNumberFormat="1" applyFont="1" applyFill="1" applyBorder="1" applyAlignment="1">
      <alignment horizontal="center"/>
    </xf>
    <xf numFmtId="10" fontId="126" fillId="53" borderId="27" xfId="47863" applyNumberFormat="1" applyFont="1" applyFill="1" applyBorder="1"/>
    <xf numFmtId="4" fontId="126" fillId="53" borderId="28" xfId="47863" applyNumberFormat="1" applyFont="1" applyFill="1" applyBorder="1"/>
    <xf numFmtId="0" fontId="126" fillId="51" borderId="46" xfId="17901" applyFont="1" applyFill="1" applyBorder="1" applyAlignment="1">
      <alignment horizontal="center"/>
    </xf>
    <xf numFmtId="0" fontId="126" fillId="51" borderId="59" xfId="17901" applyFont="1" applyFill="1" applyBorder="1"/>
    <xf numFmtId="4" fontId="126" fillId="51" borderId="29" xfId="47841" applyNumberFormat="1" applyFont="1" applyFill="1" applyBorder="1" applyAlignment="1">
      <alignment horizontal="center"/>
    </xf>
    <xf numFmtId="4" fontId="126" fillId="0" borderId="29" xfId="47841" applyNumberFormat="1" applyFont="1" applyFill="1" applyBorder="1" applyAlignment="1">
      <alignment horizontal="center"/>
    </xf>
    <xf numFmtId="4" fontId="126" fillId="0" borderId="45" xfId="47841" applyNumberFormat="1" applyFont="1" applyFill="1" applyBorder="1" applyAlignment="1">
      <alignment horizontal="center"/>
    </xf>
    <xf numFmtId="10" fontId="126" fillId="0" borderId="61" xfId="47863" applyNumberFormat="1" applyFont="1" applyBorder="1" applyAlignment="1">
      <alignment horizontal="center"/>
    </xf>
    <xf numFmtId="10" fontId="126" fillId="0" borderId="15" xfId="0" applyNumberFormat="1" applyFont="1" applyBorder="1" applyAlignment="1">
      <alignment horizontal="center"/>
    </xf>
    <xf numFmtId="207" fontId="126" fillId="51" borderId="61" xfId="47863" applyNumberFormat="1" applyFont="1" applyFill="1" applyBorder="1" applyAlignment="1">
      <alignment horizontal="right" indent="1"/>
    </xf>
    <xf numFmtId="207" fontId="126" fillId="51" borderId="57" xfId="47863" applyNumberFormat="1" applyFont="1" applyFill="1" applyBorder="1" applyAlignment="1">
      <alignment horizontal="right" indent="1"/>
    </xf>
    <xf numFmtId="0" fontId="126" fillId="57" borderId="46" xfId="17901" applyFont="1" applyFill="1" applyBorder="1" applyAlignment="1">
      <alignment horizontal="center"/>
    </xf>
    <xf numFmtId="0" fontId="126" fillId="57" borderId="59" xfId="17901" applyFont="1" applyFill="1" applyBorder="1"/>
    <xf numFmtId="4" fontId="126" fillId="57" borderId="29" xfId="47841" applyNumberFormat="1" applyFont="1" applyFill="1" applyBorder="1" applyAlignment="1">
      <alignment horizontal="center"/>
    </xf>
    <xf numFmtId="4" fontId="126" fillId="57" borderId="45" xfId="47841" applyNumberFormat="1" applyFont="1" applyFill="1" applyBorder="1" applyAlignment="1">
      <alignment horizontal="center"/>
    </xf>
    <xf numFmtId="10" fontId="126" fillId="57" borderId="61" xfId="47863" applyNumberFormat="1" applyFont="1" applyFill="1" applyBorder="1" applyAlignment="1">
      <alignment horizontal="center"/>
    </xf>
    <xf numFmtId="10" fontId="126" fillId="57" borderId="15" xfId="0" applyNumberFormat="1" applyFont="1" applyFill="1" applyBorder="1" applyAlignment="1">
      <alignment horizontal="center"/>
    </xf>
    <xf numFmtId="207" fontId="126" fillId="57" borderId="61" xfId="47863" applyNumberFormat="1" applyFont="1" applyFill="1" applyBorder="1" applyAlignment="1">
      <alignment horizontal="right" indent="1"/>
    </xf>
    <xf numFmtId="207" fontId="126" fillId="57" borderId="57" xfId="47863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6" fillId="0" borderId="46" xfId="17901" applyFont="1" applyFill="1" applyBorder="1" applyAlignment="1">
      <alignment horizontal="center"/>
    </xf>
    <xf numFmtId="0" fontId="126" fillId="0" borderId="59" xfId="17901" applyFont="1" applyFill="1" applyBorder="1"/>
    <xf numFmtId="10" fontId="126" fillId="0" borderId="61" xfId="47863" applyNumberFormat="1" applyFont="1" applyFill="1" applyBorder="1" applyAlignment="1">
      <alignment horizontal="center"/>
    </xf>
    <xf numFmtId="10" fontId="126" fillId="0" borderId="15" xfId="0" applyNumberFormat="1" applyFont="1" applyFill="1" applyBorder="1" applyAlignment="1">
      <alignment horizontal="center"/>
    </xf>
    <xf numFmtId="207" fontId="126" fillId="0" borderId="61" xfId="47863" applyNumberFormat="1" applyFont="1" applyFill="1" applyBorder="1" applyAlignment="1">
      <alignment horizontal="right" indent="1"/>
    </xf>
    <xf numFmtId="207" fontId="126" fillId="0" borderId="57" xfId="47863" applyNumberFormat="1" applyFont="1" applyFill="1" applyBorder="1" applyAlignment="1">
      <alignment horizontal="right" indent="1"/>
    </xf>
    <xf numFmtId="0" fontId="128" fillId="51" borderId="59" xfId="17901" applyFont="1" applyFill="1" applyBorder="1"/>
    <xf numFmtId="0" fontId="128" fillId="51" borderId="46" xfId="17901" applyFont="1" applyFill="1" applyBorder="1" applyAlignment="1">
      <alignment horizontal="center"/>
    </xf>
    <xf numFmtId="2" fontId="127" fillId="55" borderId="28" xfId="47863" applyNumberFormat="1" applyFont="1" applyFill="1" applyBorder="1"/>
    <xf numFmtId="207" fontId="127" fillId="0" borderId="45" xfId="47863" applyNumberFormat="1" applyFont="1" applyBorder="1" applyAlignment="1">
      <alignment horizontal="right" indent="1"/>
    </xf>
    <xf numFmtId="207" fontId="127" fillId="0" borderId="48" xfId="47863" applyNumberFormat="1" applyFont="1" applyBorder="1" applyAlignment="1">
      <alignment horizontal="right" indent="1"/>
    </xf>
    <xf numFmtId="207" fontId="127" fillId="0" borderId="57" xfId="47863" applyNumberFormat="1" applyFont="1" applyBorder="1" applyAlignment="1">
      <alignment horizontal="right" indent="1"/>
    </xf>
    <xf numFmtId="4" fontId="125" fillId="55" borderId="26" xfId="0" applyNumberFormat="1" applyFont="1" applyFill="1" applyBorder="1" applyAlignment="1">
      <alignment horizontal="center"/>
    </xf>
    <xf numFmtId="4" fontId="125" fillId="55" borderId="27" xfId="0" applyNumberFormat="1" applyFont="1" applyFill="1" applyBorder="1" applyAlignment="1">
      <alignment horizontal="left"/>
    </xf>
    <xf numFmtId="4" fontId="126" fillId="55" borderId="27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right"/>
    </xf>
    <xf numFmtId="0" fontId="126" fillId="55" borderId="27" xfId="47863" applyFont="1" applyFill="1" applyBorder="1"/>
    <xf numFmtId="231" fontId="126" fillId="55" borderId="27" xfId="47863" applyNumberFormat="1" applyFont="1" applyFill="1" applyBorder="1"/>
    <xf numFmtId="207" fontId="126" fillId="55" borderId="27" xfId="47863" applyNumberFormat="1" applyFont="1" applyFill="1" applyBorder="1"/>
    <xf numFmtId="189" fontId="126" fillId="0" borderId="44" xfId="0" applyNumberFormat="1" applyFont="1" applyFill="1" applyBorder="1" applyAlignment="1">
      <alignment horizontal="center"/>
    </xf>
    <xf numFmtId="0" fontId="126" fillId="0" borderId="32" xfId="17901" applyFont="1" applyFill="1" applyBorder="1" applyAlignment="1">
      <alignment horizontal="left"/>
    </xf>
    <xf numFmtId="4" fontId="126" fillId="0" borderId="44" xfId="0" applyNumberFormat="1" applyFont="1" applyBorder="1" applyAlignment="1">
      <alignment horizontal="center"/>
    </xf>
    <xf numFmtId="207" fontId="126" fillId="0" borderId="31" xfId="47863" applyNumberFormat="1" applyFont="1" applyBorder="1" applyAlignment="1">
      <alignment horizontal="right" indent="1"/>
    </xf>
    <xf numFmtId="4" fontId="126" fillId="0" borderId="46" xfId="0" applyNumberFormat="1" applyFont="1" applyFill="1" applyBorder="1" applyAlignment="1">
      <alignment horizontal="center"/>
    </xf>
    <xf numFmtId="0" fontId="126" fillId="0" borderId="41" xfId="17901" applyFont="1" applyFill="1" applyBorder="1" applyAlignment="1">
      <alignment horizontal="left"/>
    </xf>
    <xf numFmtId="4" fontId="126" fillId="0" borderId="64" xfId="0" applyNumberFormat="1" applyFont="1" applyFill="1" applyBorder="1" applyAlignment="1">
      <alignment horizontal="center"/>
    </xf>
    <xf numFmtId="4" fontId="126" fillId="0" borderId="15" xfId="47841" applyNumberFormat="1" applyFont="1" applyFill="1" applyBorder="1" applyAlignment="1">
      <alignment horizontal="center"/>
    </xf>
    <xf numFmtId="207" fontId="126" fillId="0" borderId="0" xfId="47863" applyNumberFormat="1" applyFont="1" applyBorder="1" applyAlignment="1">
      <alignment horizontal="right" indent="1"/>
    </xf>
    <xf numFmtId="0" fontId="126" fillId="0" borderId="59" xfId="17901" applyFont="1" applyFill="1" applyBorder="1" applyAlignment="1">
      <alignment horizontal="left"/>
    </xf>
    <xf numFmtId="207" fontId="126" fillId="0" borderId="61" xfId="47863" applyNumberFormat="1" applyFont="1" applyBorder="1" applyAlignment="1">
      <alignment horizontal="right" indent="1"/>
    </xf>
    <xf numFmtId="4" fontId="126" fillId="0" borderId="44" xfId="0" applyNumberFormat="1" applyFont="1" applyFill="1" applyBorder="1" applyAlignment="1">
      <alignment horizontal="center"/>
    </xf>
    <xf numFmtId="0" fontId="126" fillId="0" borderId="46" xfId="47869" applyFont="1" applyFill="1" applyBorder="1" applyAlignment="1">
      <alignment horizontal="center"/>
    </xf>
    <xf numFmtId="0" fontId="126" fillId="0" borderId="59" xfId="47869" applyFont="1" applyBorder="1"/>
    <xf numFmtId="0" fontId="126" fillId="0" borderId="46" xfId="47869" applyFont="1" applyBorder="1" applyAlignment="1">
      <alignment horizontal="center"/>
    </xf>
    <xf numFmtId="4" fontId="126" fillId="0" borderId="46" xfId="17901" applyNumberFormat="1" applyFont="1" applyFill="1" applyBorder="1" applyAlignment="1">
      <alignment horizontal="center"/>
    </xf>
    <xf numFmtId="4" fontId="128" fillId="0" borderId="46" xfId="17901" applyNumberFormat="1" applyFont="1" applyFill="1" applyBorder="1" applyAlignment="1">
      <alignment horizontal="center"/>
    </xf>
    <xf numFmtId="0" fontId="128" fillId="0" borderId="59" xfId="17901" applyFont="1" applyFill="1" applyBorder="1" applyAlignment="1">
      <alignment horizontal="left"/>
    </xf>
    <xf numFmtId="4" fontId="128" fillId="0" borderId="46" xfId="0" applyNumberFormat="1" applyFont="1" applyFill="1" applyBorder="1" applyAlignment="1">
      <alignment horizontal="center"/>
    </xf>
    <xf numFmtId="4" fontId="128" fillId="0" borderId="15" xfId="47841" applyNumberFormat="1" applyFont="1" applyFill="1" applyBorder="1" applyAlignment="1">
      <alignment horizontal="center"/>
    </xf>
    <xf numFmtId="4" fontId="128" fillId="0" borderId="29" xfId="47841" applyNumberFormat="1" applyFont="1" applyFill="1" applyBorder="1" applyAlignment="1">
      <alignment horizontal="center"/>
    </xf>
    <xf numFmtId="4" fontId="128" fillId="0" borderId="45" xfId="47841" applyNumberFormat="1" applyFont="1" applyFill="1" applyBorder="1" applyAlignment="1">
      <alignment horizontal="center"/>
    </xf>
    <xf numFmtId="10" fontId="128" fillId="0" borderId="61" xfId="47863" applyNumberFormat="1" applyFont="1" applyBorder="1" applyAlignment="1">
      <alignment horizontal="center"/>
    </xf>
    <xf numFmtId="10" fontId="128" fillId="0" borderId="15" xfId="0" applyNumberFormat="1" applyFont="1" applyBorder="1" applyAlignment="1">
      <alignment horizontal="center"/>
    </xf>
    <xf numFmtId="1" fontId="129" fillId="0" borderId="0" xfId="0" applyNumberFormat="1" applyFont="1"/>
    <xf numFmtId="170" fontId="129" fillId="0" borderId="0" xfId="0" applyFont="1"/>
    <xf numFmtId="170" fontId="97" fillId="0" borderId="0" xfId="0" applyFont="1"/>
    <xf numFmtId="0" fontId="23" fillId="51" borderId="59" xfId="17901" applyFont="1" applyFill="1" applyBorder="1"/>
    <xf numFmtId="231" fontId="23" fillId="0" borderId="69" xfId="47863" applyNumberFormat="1" applyFont="1" applyBorder="1" applyAlignment="1">
      <alignment horizontal="center"/>
    </xf>
    <xf numFmtId="231" fontId="23" fillId="0" borderId="86" xfId="0" applyNumberFormat="1" applyFont="1" applyBorder="1" applyAlignment="1">
      <alignment horizontal="center"/>
    </xf>
    <xf numFmtId="207" fontId="111" fillId="57" borderId="67" xfId="47863" applyNumberFormat="1" applyFont="1" applyFill="1" applyBorder="1" applyAlignment="1">
      <alignment horizontal="right" indent="1"/>
    </xf>
    <xf numFmtId="189" fontId="23" fillId="0" borderId="44" xfId="0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51" borderId="68" xfId="17901" applyFont="1" applyFill="1" applyBorder="1"/>
    <xf numFmtId="207" fontId="111" fillId="51" borderId="69" xfId="47863" applyNumberFormat="1" applyFont="1" applyFill="1" applyBorder="1" applyAlignment="1">
      <alignment horizontal="right" indent="1"/>
    </xf>
    <xf numFmtId="170" fontId="117" fillId="52" borderId="56" xfId="0" applyFont="1" applyFill="1" applyBorder="1" applyAlignment="1">
      <alignment horizontal="center" vertical="center" wrapText="1"/>
    </xf>
    <xf numFmtId="170" fontId="117" fillId="52" borderId="84" xfId="0" applyFont="1" applyFill="1" applyBorder="1" applyAlignment="1">
      <alignment horizontal="center" vertical="center" wrapText="1"/>
    </xf>
    <xf numFmtId="170" fontId="117" fillId="52" borderId="85" xfId="0" applyFont="1" applyFill="1" applyBorder="1" applyAlignment="1">
      <alignment horizontal="center" vertical="center" wrapText="1"/>
    </xf>
    <xf numFmtId="0" fontId="121" fillId="56" borderId="73" xfId="47864" applyFont="1" applyFill="1" applyBorder="1" applyAlignment="1">
      <alignment horizontal="left" vertical="center" wrapText="1"/>
    </xf>
    <xf numFmtId="0" fontId="121" fillId="56" borderId="74" xfId="47864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4" fontId="117" fillId="51" borderId="55" xfId="0" applyNumberFormat="1" applyFont="1" applyFill="1" applyBorder="1" applyAlignment="1">
      <alignment horizontal="center" vertical="center"/>
    </xf>
    <xf numFmtId="4" fontId="117" fillId="51" borderId="43" xfId="0" applyNumberFormat="1" applyFont="1" applyFill="1" applyBorder="1" applyAlignment="1">
      <alignment horizontal="center" vertical="center"/>
    </xf>
    <xf numFmtId="170" fontId="0" fillId="0" borderId="43" xfId="0" applyBorder="1" applyAlignment="1"/>
    <xf numFmtId="170" fontId="0" fillId="0" borderId="54" xfId="0" applyBorder="1" applyAlignment="1"/>
    <xf numFmtId="0" fontId="121" fillId="56" borderId="79" xfId="47864" applyFont="1" applyFill="1" applyBorder="1" applyAlignment="1">
      <alignment horizontal="left" vertical="center" wrapText="1"/>
    </xf>
    <xf numFmtId="0" fontId="121" fillId="56" borderId="80" xfId="47864" applyFont="1" applyFill="1" applyBorder="1" applyAlignment="1">
      <alignment horizontal="left" vertical="center" wrapText="1"/>
    </xf>
    <xf numFmtId="0" fontId="121" fillId="56" borderId="81" xfId="47864" applyFont="1" applyFill="1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0" fontId="121" fillId="56" borderId="82" xfId="47864" applyFont="1" applyFill="1" applyBorder="1" applyAlignment="1">
      <alignment horizontal="left" vertical="center" wrapText="1"/>
    </xf>
    <xf numFmtId="0" fontId="121" fillId="56" borderId="71" xfId="47864" applyFont="1" applyFill="1" applyBorder="1" applyAlignment="1">
      <alignment horizontal="left" vertical="center" wrapText="1"/>
    </xf>
    <xf numFmtId="0" fontId="121" fillId="56" borderId="72" xfId="47864" applyFont="1" applyFill="1" applyBorder="1" applyAlignment="1">
      <alignment horizontal="left" vertical="center" wrapText="1"/>
    </xf>
    <xf numFmtId="0" fontId="121" fillId="56" borderId="78" xfId="47864" applyFont="1" applyFill="1" applyBorder="1" applyAlignment="1">
      <alignment horizontal="left" vertical="center" wrapText="1"/>
    </xf>
    <xf numFmtId="170" fontId="0" fillId="0" borderId="78" xfId="0" applyBorder="1" applyAlignment="1">
      <alignment horizontal="left" vertical="center" wrapText="1"/>
    </xf>
    <xf numFmtId="0" fontId="121" fillId="56" borderId="75" xfId="47864" applyFont="1" applyFill="1" applyBorder="1" applyAlignment="1">
      <alignment horizontal="left" vertical="center" wrapText="1"/>
    </xf>
    <xf numFmtId="0" fontId="121" fillId="56" borderId="76" xfId="47864" applyFont="1" applyFill="1" applyBorder="1" applyAlignment="1">
      <alignment horizontal="left" vertical="center" wrapText="1"/>
    </xf>
    <xf numFmtId="0" fontId="121" fillId="56" borderId="77" xfId="47864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166687</xdr:colOff>
      <xdr:row>1</xdr:row>
      <xdr:rowOff>23812</xdr:rowOff>
    </xdr:from>
    <xdr:to>
      <xdr:col>3</xdr:col>
      <xdr:colOff>1023937</xdr:colOff>
      <xdr:row>1</xdr:row>
      <xdr:rowOff>1321593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285750"/>
          <a:ext cx="11310937" cy="12977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"/>
  <sheetViews>
    <sheetView tabSelected="1" topLeftCell="B73" zoomScale="80" zoomScaleNormal="80" workbookViewId="0">
      <selection activeCell="F27" sqref="F2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710937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168"/>
      <c r="I1" s="38"/>
      <c r="J1" s="38"/>
      <c r="K1" s="38"/>
    </row>
    <row r="2" spans="1:12" ht="109.5" customHeight="1" thickBot="1">
      <c r="A2" s="38"/>
      <c r="B2" s="318"/>
      <c r="C2" s="319"/>
      <c r="D2" s="319"/>
      <c r="E2" s="319"/>
      <c r="F2" s="319"/>
      <c r="G2" s="319"/>
      <c r="H2" s="319"/>
      <c r="I2" s="319"/>
      <c r="J2" s="320"/>
      <c r="K2" s="321"/>
    </row>
    <row r="3" spans="1:12" ht="65.25" customHeight="1" thickBot="1">
      <c r="B3" s="312" t="s">
        <v>170</v>
      </c>
      <c r="C3" s="313"/>
      <c r="D3" s="313"/>
      <c r="E3" s="313"/>
      <c r="F3" s="313"/>
      <c r="G3" s="313"/>
      <c r="H3" s="313"/>
      <c r="I3" s="313"/>
      <c r="J3" s="313"/>
      <c r="K3" s="314"/>
    </row>
    <row r="4" spans="1:12" ht="40.5" customHeight="1">
      <c r="B4" s="327" t="s">
        <v>171</v>
      </c>
      <c r="C4" s="328"/>
      <c r="D4" s="315" t="s">
        <v>140</v>
      </c>
      <c r="E4" s="317"/>
      <c r="F4" s="316"/>
      <c r="G4" s="317"/>
      <c r="H4" s="213" t="s">
        <v>187</v>
      </c>
      <c r="I4" s="315" t="s">
        <v>141</v>
      </c>
      <c r="J4" s="316"/>
      <c r="K4" s="216" t="e">
        <f>J8+J13+J15+J27+J32+J35+J47+J53+J57+#REF!%</f>
        <v>#REF!</v>
      </c>
    </row>
    <row r="5" spans="1:12" ht="40.5" customHeight="1">
      <c r="B5" s="331" t="s">
        <v>79</v>
      </c>
      <c r="C5" s="332"/>
      <c r="D5" s="333" t="s">
        <v>139</v>
      </c>
      <c r="E5" s="330"/>
      <c r="F5" s="329"/>
      <c r="G5" s="330"/>
      <c r="H5" s="214" t="s">
        <v>188</v>
      </c>
      <c r="I5" s="333" t="s">
        <v>141</v>
      </c>
      <c r="J5" s="329"/>
      <c r="K5" s="217">
        <f>J19+J43%</f>
        <v>0.22725228601409084</v>
      </c>
    </row>
    <row r="6" spans="1:12" ht="40.5" customHeight="1" thickBot="1">
      <c r="B6" s="322" t="s">
        <v>143</v>
      </c>
      <c r="C6" s="323"/>
      <c r="D6" s="324"/>
      <c r="E6" s="325"/>
      <c r="F6" s="326"/>
      <c r="G6" s="325"/>
      <c r="H6" s="215"/>
      <c r="I6" s="324" t="s">
        <v>142</v>
      </c>
      <c r="J6" s="326"/>
      <c r="K6" s="218">
        <f>J63</f>
        <v>1.9487333233398293E-2</v>
      </c>
    </row>
    <row r="7" spans="1:12" ht="42.75" customHeight="1" thickBot="1">
      <c r="B7" s="52" t="s">
        <v>3</v>
      </c>
      <c r="C7" s="52" t="s">
        <v>12</v>
      </c>
      <c r="D7" s="52" t="s">
        <v>10</v>
      </c>
      <c r="E7" s="52" t="s">
        <v>11</v>
      </c>
      <c r="F7" s="53" t="s">
        <v>48</v>
      </c>
      <c r="G7" s="53" t="s">
        <v>100</v>
      </c>
      <c r="H7" s="53" t="s">
        <v>32</v>
      </c>
      <c r="I7" s="99" t="s">
        <v>99</v>
      </c>
      <c r="J7" s="90" t="s">
        <v>80</v>
      </c>
      <c r="K7" s="53" t="s">
        <v>81</v>
      </c>
    </row>
    <row r="8" spans="1:12" ht="19.5" thickBot="1">
      <c r="B8" s="54" t="s">
        <v>54</v>
      </c>
      <c r="C8" s="55" t="s">
        <v>62</v>
      </c>
      <c r="D8" s="56"/>
      <c r="E8" s="57"/>
      <c r="F8" s="58"/>
      <c r="G8" s="87"/>
      <c r="H8" s="58"/>
      <c r="I8" s="100"/>
      <c r="J8" s="182">
        <f>K8/K67</f>
        <v>3.1479538300104928E-2</v>
      </c>
      <c r="K8" s="131">
        <f>+G9+G11</f>
        <v>21000</v>
      </c>
    </row>
    <row r="9" spans="1:12" ht="18.75">
      <c r="B9" s="80" t="s">
        <v>33</v>
      </c>
      <c r="C9" s="115" t="s">
        <v>39</v>
      </c>
      <c r="D9" s="142"/>
      <c r="E9" s="143"/>
      <c r="F9" s="144"/>
      <c r="G9" s="159">
        <f>SUM(G10:G10)</f>
        <v>15000</v>
      </c>
      <c r="H9" s="156"/>
      <c r="I9" s="160"/>
      <c r="J9" s="167"/>
      <c r="K9" s="145"/>
    </row>
    <row r="10" spans="1:12" ht="15">
      <c r="B10" s="60" t="s">
        <v>131</v>
      </c>
      <c r="C10" s="109" t="s">
        <v>182</v>
      </c>
      <c r="D10" s="120" t="s">
        <v>5</v>
      </c>
      <c r="E10" s="41">
        <v>1</v>
      </c>
      <c r="F10" s="41">
        <v>15000</v>
      </c>
      <c r="G10" s="101">
        <f t="shared" ref="G10" si="0">E10*F10</f>
        <v>15000</v>
      </c>
      <c r="H10" s="171">
        <f>+F10/$K$67</f>
        <v>2.2485384500074951E-2</v>
      </c>
      <c r="I10" s="172">
        <f>+G10/$K$67</f>
        <v>2.2485384500074951E-2</v>
      </c>
      <c r="J10" s="91"/>
      <c r="K10" s="128"/>
      <c r="L10" s="32"/>
    </row>
    <row r="11" spans="1:12" ht="18.75">
      <c r="B11" s="61" t="s">
        <v>83</v>
      </c>
      <c r="C11" s="111" t="s">
        <v>46</v>
      </c>
      <c r="D11" s="134"/>
      <c r="E11" s="135"/>
      <c r="F11" s="136"/>
      <c r="G11" s="137">
        <f>SUM(G12)</f>
        <v>6000</v>
      </c>
      <c r="H11" s="173"/>
      <c r="I11" s="173"/>
      <c r="J11" s="138"/>
      <c r="K11" s="139"/>
      <c r="L11" s="34"/>
    </row>
    <row r="12" spans="1:12" ht="19.5" thickBot="1">
      <c r="B12" s="62" t="s">
        <v>84</v>
      </c>
      <c r="C12" s="112" t="s">
        <v>36</v>
      </c>
      <c r="D12" s="121" t="s">
        <v>30</v>
      </c>
      <c r="E12" s="41">
        <v>1</v>
      </c>
      <c r="F12" s="41">
        <v>6000</v>
      </c>
      <c r="G12" s="101">
        <f>E12*F12</f>
        <v>6000</v>
      </c>
      <c r="H12" s="171">
        <f>+F12/$K$67</f>
        <v>8.994153800029981E-3</v>
      </c>
      <c r="I12" s="172">
        <f>+G12/$K$67</f>
        <v>8.994153800029981E-3</v>
      </c>
      <c r="J12" s="93"/>
      <c r="K12" s="63"/>
      <c r="L12" s="34"/>
    </row>
    <row r="13" spans="1:12" ht="19.5" thickBot="1">
      <c r="B13" s="86" t="s">
        <v>55</v>
      </c>
      <c r="C13" s="55" t="s">
        <v>63</v>
      </c>
      <c r="D13" s="56"/>
      <c r="E13" s="57"/>
      <c r="F13" s="58"/>
      <c r="G13" s="88"/>
      <c r="H13" s="174"/>
      <c r="I13" s="175"/>
      <c r="J13" s="182">
        <f>K13/K67</f>
        <v>9.8935691800329777E-3</v>
      </c>
      <c r="K13" s="130">
        <f>SUM(G14:G14)</f>
        <v>6600</v>
      </c>
      <c r="L13" s="33"/>
    </row>
    <row r="14" spans="1:12" ht="19.5" thickBot="1">
      <c r="B14" s="64" t="s">
        <v>47</v>
      </c>
      <c r="C14" s="113" t="s">
        <v>181</v>
      </c>
      <c r="D14" s="72" t="s">
        <v>2</v>
      </c>
      <c r="E14" s="41">
        <v>3</v>
      </c>
      <c r="F14" s="41">
        <v>2200</v>
      </c>
      <c r="G14" s="101">
        <f t="shared" ref="G14" si="1">E14*F14</f>
        <v>6600</v>
      </c>
      <c r="H14" s="171">
        <f>+F14/$K$67</f>
        <v>3.2978563933443263E-3</v>
      </c>
      <c r="I14" s="172">
        <f>+G14/$K$67</f>
        <v>9.8935691800329777E-3</v>
      </c>
      <c r="J14" s="92"/>
      <c r="K14" s="65"/>
      <c r="L14" s="33"/>
    </row>
    <row r="15" spans="1:12" ht="19.5" thickBot="1">
      <c r="B15" s="86" t="s">
        <v>85</v>
      </c>
      <c r="C15" s="55" t="s">
        <v>38</v>
      </c>
      <c r="D15" s="56"/>
      <c r="E15" s="57"/>
      <c r="F15" s="88"/>
      <c r="G15" s="88"/>
      <c r="H15" s="174"/>
      <c r="I15" s="174"/>
      <c r="J15" s="182">
        <f>K15/K67</f>
        <v>1.5739769150052464E-2</v>
      </c>
      <c r="K15" s="130">
        <f>SUM(G16:G18)</f>
        <v>10500</v>
      </c>
      <c r="L15" s="36"/>
    </row>
    <row r="16" spans="1:12" ht="18.75">
      <c r="B16" s="66">
        <v>4.0999999999999996</v>
      </c>
      <c r="C16" s="304" t="s">
        <v>168</v>
      </c>
      <c r="D16" s="66" t="s">
        <v>30</v>
      </c>
      <c r="E16" s="43">
        <v>1</v>
      </c>
      <c r="F16" s="41">
        <v>2500</v>
      </c>
      <c r="G16" s="101">
        <f t="shared" ref="G16:G18" si="2">E16*F16</f>
        <v>2500</v>
      </c>
      <c r="H16" s="171">
        <f>+F16/$K$67</f>
        <v>3.7475640833458251E-3</v>
      </c>
      <c r="I16" s="172">
        <f>+G16/$K$67</f>
        <v>3.7475640833458251E-3</v>
      </c>
      <c r="J16" s="94"/>
      <c r="K16" s="107"/>
      <c r="L16" s="36"/>
    </row>
    <row r="17" spans="2:12" ht="18.75">
      <c r="B17" s="66">
        <v>4.7</v>
      </c>
      <c r="C17" s="310" t="s">
        <v>184</v>
      </c>
      <c r="D17" s="66" t="s">
        <v>30</v>
      </c>
      <c r="E17" s="43">
        <v>1</v>
      </c>
      <c r="F17" s="41">
        <v>2000</v>
      </c>
      <c r="G17" s="101">
        <f t="shared" si="2"/>
        <v>2000</v>
      </c>
      <c r="H17" s="305">
        <f>+F17/$K$67</f>
        <v>2.9980512666766602E-3</v>
      </c>
      <c r="I17" s="306">
        <f>+G17/$K$67</f>
        <v>2.9980512666766602E-3</v>
      </c>
      <c r="J17" s="311"/>
      <c r="K17" s="107"/>
      <c r="L17" s="36"/>
    </row>
    <row r="18" spans="2:12" ht="19.5" thickBot="1">
      <c r="B18" s="154">
        <v>4.21</v>
      </c>
      <c r="C18" s="109" t="s">
        <v>9</v>
      </c>
      <c r="D18" s="60" t="s">
        <v>5</v>
      </c>
      <c r="E18" s="41">
        <v>15</v>
      </c>
      <c r="F18" s="41">
        <v>400</v>
      </c>
      <c r="G18" s="101">
        <f t="shared" si="2"/>
        <v>6000</v>
      </c>
      <c r="H18" s="171">
        <f>+F18/$K$67</f>
        <v>5.9961025333533208E-4</v>
      </c>
      <c r="I18" s="172">
        <f>+G18/$K$67</f>
        <v>8.994153800029981E-3</v>
      </c>
      <c r="J18" s="95"/>
      <c r="K18" s="102"/>
      <c r="L18" s="31"/>
    </row>
    <row r="19" spans="2:12" ht="19.5" thickBot="1">
      <c r="B19" s="54" t="s">
        <v>86</v>
      </c>
      <c r="C19" s="55" t="s">
        <v>65</v>
      </c>
      <c r="D19" s="56"/>
      <c r="E19" s="57"/>
      <c r="F19" s="58"/>
      <c r="G19" s="58"/>
      <c r="H19" s="175"/>
      <c r="I19" s="175"/>
      <c r="J19" s="182">
        <f>K19/K67</f>
        <v>0.22485384500074951</v>
      </c>
      <c r="K19" s="127">
        <f>G20+G23+G25</f>
        <v>150000</v>
      </c>
      <c r="L19" s="33"/>
    </row>
    <row r="20" spans="2:12" ht="18.75">
      <c r="B20" s="61" t="s">
        <v>87</v>
      </c>
      <c r="C20" s="111" t="s">
        <v>68</v>
      </c>
      <c r="D20" s="134"/>
      <c r="E20" s="135"/>
      <c r="F20" s="136"/>
      <c r="G20" s="137">
        <f>G21</f>
        <v>30000</v>
      </c>
      <c r="H20" s="173"/>
      <c r="I20" s="173"/>
      <c r="J20" s="138"/>
      <c r="K20" s="139"/>
      <c r="L20" s="37"/>
    </row>
    <row r="21" spans="2:12" ht="18.75">
      <c r="B21" s="59"/>
      <c r="C21" s="108" t="s">
        <v>64</v>
      </c>
      <c r="D21" s="140"/>
      <c r="E21" s="84"/>
      <c r="F21" s="85"/>
      <c r="G21" s="141">
        <f>SUM(G22:G22)</f>
        <v>30000</v>
      </c>
      <c r="H21" s="176"/>
      <c r="I21" s="176"/>
      <c r="J21" s="89"/>
      <c r="K21" s="104"/>
      <c r="L21" s="37"/>
    </row>
    <row r="22" spans="2:12" ht="18.75">
      <c r="B22" s="60" t="s">
        <v>88</v>
      </c>
      <c r="C22" s="113" t="s">
        <v>178</v>
      </c>
      <c r="D22" s="72" t="s">
        <v>30</v>
      </c>
      <c r="E22" s="41">
        <v>1</v>
      </c>
      <c r="F22" s="41">
        <v>30000</v>
      </c>
      <c r="G22" s="101">
        <f>E22*F22</f>
        <v>30000</v>
      </c>
      <c r="H22" s="171">
        <f>+F22/$K$67</f>
        <v>4.4970769000149902E-2</v>
      </c>
      <c r="I22" s="172">
        <f>+G22/$K$67</f>
        <v>4.4970769000149902E-2</v>
      </c>
      <c r="J22" s="97"/>
      <c r="K22" s="103"/>
      <c r="L22" s="37"/>
    </row>
    <row r="23" spans="2:12" ht="18.75">
      <c r="B23" s="146" t="s">
        <v>89</v>
      </c>
      <c r="C23" s="147" t="s">
        <v>66</v>
      </c>
      <c r="D23" s="123"/>
      <c r="E23" s="148"/>
      <c r="F23" s="149"/>
      <c r="G23" s="150">
        <f>SUM(G24:G24)</f>
        <v>45000</v>
      </c>
      <c r="H23" s="177"/>
      <c r="I23" s="178"/>
      <c r="J23" s="149"/>
      <c r="K23" s="151"/>
      <c r="L23" s="37"/>
    </row>
    <row r="24" spans="2:12" ht="18.75">
      <c r="B24" s="60" t="s">
        <v>90</v>
      </c>
      <c r="C24" s="113" t="s">
        <v>165</v>
      </c>
      <c r="D24" s="72" t="s">
        <v>30</v>
      </c>
      <c r="E24" s="41">
        <v>1</v>
      </c>
      <c r="F24" s="41">
        <v>45000</v>
      </c>
      <c r="G24" s="101">
        <f t="shared" ref="G24" si="3">E24*F24</f>
        <v>45000</v>
      </c>
      <c r="H24" s="171">
        <f>+F24/$K$67</f>
        <v>6.7456153500224852E-2</v>
      </c>
      <c r="I24" s="172">
        <f>+G24/$K$67</f>
        <v>6.7456153500224852E-2</v>
      </c>
      <c r="J24" s="97"/>
      <c r="K24" s="103"/>
      <c r="L24" s="37"/>
    </row>
    <row r="25" spans="2:12" ht="18.75">
      <c r="B25" s="146" t="s">
        <v>91</v>
      </c>
      <c r="C25" s="147" t="s">
        <v>67</v>
      </c>
      <c r="D25" s="123"/>
      <c r="E25" s="148"/>
      <c r="F25" s="149"/>
      <c r="G25" s="150">
        <f>SUM(G26:G26)</f>
        <v>75000</v>
      </c>
      <c r="H25" s="177"/>
      <c r="I25" s="178"/>
      <c r="J25" s="149"/>
      <c r="K25" s="151"/>
      <c r="L25" s="37"/>
    </row>
    <row r="26" spans="2:12" ht="19.5" thickBot="1">
      <c r="B26" s="60" t="s">
        <v>92</v>
      </c>
      <c r="C26" s="113" t="s">
        <v>166</v>
      </c>
      <c r="D26" s="72" t="s">
        <v>30</v>
      </c>
      <c r="E26" s="41">
        <v>1</v>
      </c>
      <c r="F26" s="41">
        <v>75000</v>
      </c>
      <c r="G26" s="101">
        <f t="shared" ref="G26" si="4">E26*F26</f>
        <v>75000</v>
      </c>
      <c r="H26" s="171">
        <f>+F26/$K$67</f>
        <v>0.11242692250037475</v>
      </c>
      <c r="I26" s="172">
        <f>+G26/$K$67</f>
        <v>0.11242692250037475</v>
      </c>
      <c r="J26" s="97"/>
      <c r="K26" s="103"/>
      <c r="L26" s="37"/>
    </row>
    <row r="27" spans="2:12" ht="19.5" thickBot="1">
      <c r="B27" s="74">
        <v>6</v>
      </c>
      <c r="C27" s="75" t="s">
        <v>144</v>
      </c>
      <c r="D27" s="76"/>
      <c r="E27" s="77"/>
      <c r="F27" s="78"/>
      <c r="G27" s="78"/>
      <c r="H27" s="179"/>
      <c r="I27" s="179"/>
      <c r="J27" s="183">
        <f>K27/K67</f>
        <v>8.994153800029981E-3</v>
      </c>
      <c r="K27" s="133">
        <f>G28+G30</f>
        <v>6000</v>
      </c>
      <c r="L27"/>
    </row>
    <row r="28" spans="2:12" ht="18.75">
      <c r="B28" s="59"/>
      <c r="C28" s="108" t="s">
        <v>69</v>
      </c>
      <c r="D28" s="140"/>
      <c r="E28" s="84"/>
      <c r="F28" s="85"/>
      <c r="G28" s="141">
        <f>SUM(G29:G29)</f>
        <v>3000</v>
      </c>
      <c r="H28" s="176"/>
      <c r="I28" s="176"/>
      <c r="J28" s="152"/>
      <c r="K28" s="153"/>
      <c r="L28"/>
    </row>
    <row r="29" spans="2:12" ht="18.75">
      <c r="B29" s="79">
        <v>6.1</v>
      </c>
      <c r="C29" s="113" t="s">
        <v>167</v>
      </c>
      <c r="D29" s="72" t="s">
        <v>30</v>
      </c>
      <c r="E29" s="41">
        <v>1</v>
      </c>
      <c r="F29" s="41">
        <v>3000</v>
      </c>
      <c r="G29" s="101">
        <f t="shared" ref="G29" si="5">E29*F29</f>
        <v>3000</v>
      </c>
      <c r="H29" s="171">
        <f>+F29/$K$67</f>
        <v>4.4970769000149905E-3</v>
      </c>
      <c r="I29" s="172">
        <f>+G29/$K$67</f>
        <v>4.4970769000149905E-3</v>
      </c>
      <c r="J29" s="98"/>
      <c r="K29" s="73"/>
      <c r="L29"/>
    </row>
    <row r="30" spans="2:12" ht="18.75">
      <c r="B30" s="59"/>
      <c r="C30" s="108" t="s">
        <v>70</v>
      </c>
      <c r="D30" s="126"/>
      <c r="E30" s="84"/>
      <c r="F30" s="85"/>
      <c r="G30" s="141">
        <f>SUM(G31:G31)</f>
        <v>3000</v>
      </c>
      <c r="H30" s="176"/>
      <c r="I30" s="176"/>
      <c r="J30" s="89"/>
      <c r="K30" s="104"/>
      <c r="L30"/>
    </row>
    <row r="31" spans="2:12" ht="19.5" thickBot="1">
      <c r="B31" s="68">
        <v>6.23</v>
      </c>
      <c r="C31" s="113" t="s">
        <v>169</v>
      </c>
      <c r="D31" s="72" t="s">
        <v>30</v>
      </c>
      <c r="E31" s="83">
        <v>1</v>
      </c>
      <c r="F31" s="41">
        <v>3000</v>
      </c>
      <c r="G31" s="101">
        <f>E31*F31</f>
        <v>3000</v>
      </c>
      <c r="H31" s="171">
        <f>+F31/$K$67</f>
        <v>4.4970769000149905E-3</v>
      </c>
      <c r="I31" s="172">
        <f>+G31/$K$67</f>
        <v>4.4970769000149905E-3</v>
      </c>
      <c r="J31" s="95"/>
      <c r="K31" s="102"/>
      <c r="L31"/>
    </row>
    <row r="32" spans="2:12" ht="19.5" thickBot="1">
      <c r="B32" s="74">
        <v>7</v>
      </c>
      <c r="C32" s="75" t="s">
        <v>71</v>
      </c>
      <c r="D32" s="76"/>
      <c r="E32" s="77"/>
      <c r="F32" s="78"/>
      <c r="G32" s="78"/>
      <c r="H32" s="179"/>
      <c r="I32" s="179"/>
      <c r="J32" s="183">
        <f>K32/K67</f>
        <v>7.4951281666916503E-3</v>
      </c>
      <c r="K32" s="155">
        <f>SUM(G33:G34)</f>
        <v>5000</v>
      </c>
      <c r="L32"/>
    </row>
    <row r="33" spans="2:17" ht="21">
      <c r="B33" s="64" t="s">
        <v>51</v>
      </c>
      <c r="C33" s="116" t="s">
        <v>73</v>
      </c>
      <c r="D33" s="70" t="s">
        <v>30</v>
      </c>
      <c r="E33" s="44">
        <v>1</v>
      </c>
      <c r="F33" s="41">
        <v>2500</v>
      </c>
      <c r="G33" s="101">
        <f>E33*F33</f>
        <v>2500</v>
      </c>
      <c r="H33" s="171">
        <f>+F33/$K$67</f>
        <v>3.7475640833458251E-3</v>
      </c>
      <c r="I33" s="172">
        <f>+G33/$K$67</f>
        <v>3.7475640833458251E-3</v>
      </c>
      <c r="J33" s="184"/>
      <c r="K33" s="69"/>
      <c r="L33"/>
    </row>
    <row r="34" spans="2:17" ht="21.75" thickBot="1">
      <c r="B34" s="64" t="s">
        <v>52</v>
      </c>
      <c r="C34" s="116" t="s">
        <v>72</v>
      </c>
      <c r="D34" s="70" t="s">
        <v>30</v>
      </c>
      <c r="E34" s="44">
        <v>1</v>
      </c>
      <c r="F34" s="41">
        <v>2500</v>
      </c>
      <c r="G34" s="101">
        <f>E34*F34</f>
        <v>2500</v>
      </c>
      <c r="H34" s="171">
        <f>+F34/$K$67</f>
        <v>3.7475640833458251E-3</v>
      </c>
      <c r="I34" s="172">
        <f>+G34/$K$67</f>
        <v>3.7475640833458251E-3</v>
      </c>
      <c r="J34" s="184"/>
      <c r="K34" s="69"/>
      <c r="L34"/>
    </row>
    <row r="35" spans="2:17" ht="19.5" thickBot="1">
      <c r="B35" s="74" t="s">
        <v>93</v>
      </c>
      <c r="C35" s="75" t="s">
        <v>40</v>
      </c>
      <c r="D35" s="76"/>
      <c r="E35" s="77"/>
      <c r="F35" s="78"/>
      <c r="G35" s="78"/>
      <c r="H35" s="179"/>
      <c r="I35" s="179"/>
      <c r="J35" s="183">
        <f>K35/K67</f>
        <v>1.6489281966721631E-2</v>
      </c>
      <c r="K35" s="133">
        <f>G36+G41</f>
        <v>11000</v>
      </c>
      <c r="L35" s="36"/>
    </row>
    <row r="36" spans="2:17" ht="18.75">
      <c r="B36" s="80" t="s">
        <v>94</v>
      </c>
      <c r="C36" s="115" t="s">
        <v>76</v>
      </c>
      <c r="D36" s="122"/>
      <c r="E36" s="81"/>
      <c r="F36" s="82"/>
      <c r="G36" s="132">
        <f>G37+G39</f>
        <v>8000</v>
      </c>
      <c r="H36" s="180"/>
      <c r="I36" s="180"/>
      <c r="J36" s="144"/>
      <c r="K36" s="145"/>
      <c r="L36" s="36"/>
    </row>
    <row r="37" spans="2:17" ht="18.75">
      <c r="B37" s="59" t="s">
        <v>95</v>
      </c>
      <c r="C37" s="117" t="s">
        <v>77</v>
      </c>
      <c r="D37" s="124"/>
      <c r="E37" s="84"/>
      <c r="F37" s="85"/>
      <c r="G37" s="141">
        <f>SUM(G38:G38)</f>
        <v>4000</v>
      </c>
      <c r="H37" s="176"/>
      <c r="I37" s="176"/>
      <c r="J37" s="89"/>
      <c r="K37" s="104"/>
      <c r="L37" s="36"/>
    </row>
    <row r="38" spans="2:17" ht="18.75">
      <c r="B38" s="70" t="s">
        <v>96</v>
      </c>
      <c r="C38" s="113" t="s">
        <v>74</v>
      </c>
      <c r="D38" s="72" t="s">
        <v>30</v>
      </c>
      <c r="E38" s="41">
        <v>1</v>
      </c>
      <c r="F38" s="41">
        <v>4000</v>
      </c>
      <c r="G38" s="101">
        <f t="shared" ref="G38" si="6">E38*F38</f>
        <v>4000</v>
      </c>
      <c r="H38" s="171">
        <f>+F38/$K$67</f>
        <v>5.9961025333533204E-3</v>
      </c>
      <c r="I38" s="172">
        <f>+G38/$K$67</f>
        <v>5.9961025333533204E-3</v>
      </c>
      <c r="J38" s="96"/>
      <c r="K38" s="65"/>
      <c r="L38" s="36"/>
    </row>
    <row r="39" spans="2:17" ht="18.75">
      <c r="B39" s="59" t="s">
        <v>97</v>
      </c>
      <c r="C39" s="118" t="s">
        <v>78</v>
      </c>
      <c r="D39" s="125"/>
      <c r="E39" s="129"/>
      <c r="F39" s="89"/>
      <c r="G39" s="157">
        <f>SUM(G40:G40)</f>
        <v>4000</v>
      </c>
      <c r="H39" s="181"/>
      <c r="I39" s="181"/>
      <c r="J39" s="89"/>
      <c r="K39" s="104"/>
      <c r="L39"/>
    </row>
    <row r="40" spans="2:17" ht="21">
      <c r="B40" s="70" t="s">
        <v>98</v>
      </c>
      <c r="C40" s="114" t="s">
        <v>75</v>
      </c>
      <c r="D40" s="72" t="s">
        <v>30</v>
      </c>
      <c r="E40" s="41">
        <v>1</v>
      </c>
      <c r="F40" s="41">
        <v>4000</v>
      </c>
      <c r="G40" s="101">
        <f t="shared" ref="G40" si="7">E40*F40</f>
        <v>4000</v>
      </c>
      <c r="H40" s="171">
        <f>+F40/$K$67</f>
        <v>5.9961025333533204E-3</v>
      </c>
      <c r="I40" s="172">
        <f>+G40/$K$67</f>
        <v>5.9961025333533204E-3</v>
      </c>
      <c r="J40" s="184"/>
      <c r="K40" s="69"/>
      <c r="L40"/>
    </row>
    <row r="41" spans="2:17" ht="18.75">
      <c r="B41" s="158" t="s">
        <v>179</v>
      </c>
      <c r="C41" s="115" t="s">
        <v>180</v>
      </c>
      <c r="D41" s="122"/>
      <c r="E41" s="81"/>
      <c r="F41" s="82"/>
      <c r="G41" s="132">
        <f>+G42</f>
        <v>3000</v>
      </c>
      <c r="H41" s="180"/>
      <c r="I41" s="180"/>
      <c r="J41" s="307"/>
      <c r="K41" s="151"/>
      <c r="L41"/>
    </row>
    <row r="42" spans="2:17" ht="19.5" thickBot="1">
      <c r="B42" s="308" t="s">
        <v>195</v>
      </c>
      <c r="C42" s="309" t="s">
        <v>183</v>
      </c>
      <c r="D42" s="72" t="s">
        <v>30</v>
      </c>
      <c r="E42" s="41">
        <v>1</v>
      </c>
      <c r="F42" s="41">
        <v>3000</v>
      </c>
      <c r="G42" s="101">
        <f t="shared" ref="G42" si="8">E42*F42</f>
        <v>3000</v>
      </c>
      <c r="H42" s="305">
        <f>+F42/$K$67</f>
        <v>4.4970769000149905E-3</v>
      </c>
      <c r="I42" s="306">
        <f>+G42/$K$67</f>
        <v>4.4970769000149905E-3</v>
      </c>
      <c r="J42" s="96"/>
      <c r="K42" s="65"/>
      <c r="L42"/>
    </row>
    <row r="43" spans="2:17" ht="19.5" thickBot="1">
      <c r="B43" s="74" t="s">
        <v>101</v>
      </c>
      <c r="C43" s="75" t="s">
        <v>105</v>
      </c>
      <c r="D43" s="76"/>
      <c r="E43" s="77"/>
      <c r="F43" s="78"/>
      <c r="G43" s="78"/>
      <c r="H43" s="179"/>
      <c r="I43" s="179"/>
      <c r="J43" s="183">
        <f>K43/K67</f>
        <v>0.23984410133413281</v>
      </c>
      <c r="K43" s="133">
        <f>+G44</f>
        <v>160000</v>
      </c>
      <c r="Q43" s="33"/>
    </row>
    <row r="44" spans="2:17" ht="18.75">
      <c r="B44" s="158" t="s">
        <v>102</v>
      </c>
      <c r="C44" s="115" t="s">
        <v>104</v>
      </c>
      <c r="D44" s="122"/>
      <c r="E44" s="81"/>
      <c r="F44" s="82"/>
      <c r="G44" s="132">
        <f>SUM(G45:G46)</f>
        <v>160000</v>
      </c>
      <c r="H44" s="180"/>
      <c r="I44" s="180"/>
      <c r="J44" s="149"/>
      <c r="K44" s="151"/>
      <c r="L44" s="33"/>
      <c r="M44"/>
      <c r="Q44" s="34"/>
    </row>
    <row r="45" spans="2:17" ht="21">
      <c r="B45" s="72" t="s">
        <v>50</v>
      </c>
      <c r="C45" s="119" t="s">
        <v>199</v>
      </c>
      <c r="D45" s="72" t="s">
        <v>30</v>
      </c>
      <c r="E45" s="41">
        <v>1</v>
      </c>
      <c r="F45" s="41">
        <v>150000</v>
      </c>
      <c r="G45" s="101">
        <f t="shared" ref="G45:G46" si="9">E45*F45</f>
        <v>150000</v>
      </c>
      <c r="H45" s="171">
        <f>+F45/$K$67</f>
        <v>0.22485384500074951</v>
      </c>
      <c r="I45" s="172">
        <f>+G45/$K$67</f>
        <v>0.22485384500074951</v>
      </c>
      <c r="J45" s="186"/>
      <c r="K45" s="106"/>
      <c r="L45" s="33"/>
      <c r="M45"/>
      <c r="Q45" s="34"/>
    </row>
    <row r="46" spans="2:17" ht="21.75" thickBot="1">
      <c r="B46" s="72" t="s">
        <v>53</v>
      </c>
      <c r="C46" s="119" t="s">
        <v>41</v>
      </c>
      <c r="D46" s="71" t="s">
        <v>30</v>
      </c>
      <c r="E46" s="41">
        <v>1</v>
      </c>
      <c r="F46" s="41">
        <v>10000</v>
      </c>
      <c r="G46" s="101">
        <f t="shared" si="9"/>
        <v>10000</v>
      </c>
      <c r="H46" s="171">
        <f>+F46/$K$67</f>
        <v>1.4990256333383301E-2</v>
      </c>
      <c r="I46" s="172">
        <f>+G46/$K$67</f>
        <v>1.4990256333383301E-2</v>
      </c>
      <c r="J46" s="185"/>
      <c r="K46" s="105"/>
      <c r="L46" s="34"/>
      <c r="M46"/>
      <c r="Q46" s="31"/>
    </row>
    <row r="47" spans="2:17" ht="19.5" thickBot="1">
      <c r="B47" s="74" t="s">
        <v>103</v>
      </c>
      <c r="C47" s="75" t="s">
        <v>7</v>
      </c>
      <c r="D47" s="76"/>
      <c r="E47" s="77"/>
      <c r="F47" s="78"/>
      <c r="G47" s="78"/>
      <c r="H47" s="179"/>
      <c r="I47" s="179"/>
      <c r="J47" s="183">
        <f>K47/K67</f>
        <v>0.22485384500074951</v>
      </c>
      <c r="K47" s="133">
        <f>SUM(G50:G52)</f>
        <v>150000</v>
      </c>
      <c r="L47" s="33"/>
      <c r="M47"/>
      <c r="Q47" s="33"/>
    </row>
    <row r="48" spans="2:17" ht="18.75">
      <c r="B48" s="67">
        <v>12.1</v>
      </c>
      <c r="C48" s="161" t="s">
        <v>176</v>
      </c>
      <c r="D48" s="72" t="s">
        <v>5</v>
      </c>
      <c r="E48" s="41">
        <v>1</v>
      </c>
      <c r="F48" s="41">
        <v>25000</v>
      </c>
      <c r="G48" s="101">
        <f t="shared" ref="G48:G49" si="10">E48*F48</f>
        <v>25000</v>
      </c>
      <c r="H48" s="171">
        <f>+F48/$K$67</f>
        <v>3.7475640833458251E-2</v>
      </c>
      <c r="I48" s="172">
        <f>+G48/$K$67</f>
        <v>3.7475640833458251E-2</v>
      </c>
      <c r="J48" s="96"/>
      <c r="K48" s="65"/>
      <c r="L48" s="33"/>
      <c r="M48"/>
      <c r="Q48" s="33"/>
    </row>
    <row r="49" spans="2:17" ht="18.75">
      <c r="B49" s="67" t="s">
        <v>192</v>
      </c>
      <c r="C49" s="161" t="s">
        <v>177</v>
      </c>
      <c r="D49" s="72" t="s">
        <v>5</v>
      </c>
      <c r="E49" s="41">
        <v>1</v>
      </c>
      <c r="F49" s="41">
        <v>20000</v>
      </c>
      <c r="G49" s="101">
        <f t="shared" si="10"/>
        <v>20000</v>
      </c>
      <c r="H49" s="171">
        <f>+F49/$K$67</f>
        <v>2.9980512666766601E-2</v>
      </c>
      <c r="I49" s="172">
        <f>+G49/$K$67</f>
        <v>2.9980512666766601E-2</v>
      </c>
      <c r="J49" s="96"/>
      <c r="K49" s="65"/>
      <c r="L49" s="33"/>
      <c r="M49"/>
      <c r="Q49" s="33"/>
    </row>
    <row r="50" spans="2:17" ht="18.75">
      <c r="B50" s="67">
        <v>12.2</v>
      </c>
      <c r="C50" s="110" t="s">
        <v>173</v>
      </c>
      <c r="D50" s="71" t="s">
        <v>5</v>
      </c>
      <c r="E50" s="41">
        <v>5</v>
      </c>
      <c r="F50" s="41">
        <v>18000</v>
      </c>
      <c r="G50" s="101">
        <f t="shared" ref="G50:G51" si="11">E50*F50</f>
        <v>90000</v>
      </c>
      <c r="H50" s="171">
        <f>+F50/$K$67</f>
        <v>2.6982461400089943E-2</v>
      </c>
      <c r="I50" s="172">
        <f>+G50/$K$67</f>
        <v>0.1349123070004497</v>
      </c>
      <c r="J50" s="96"/>
      <c r="K50" s="65"/>
      <c r="L50" s="33"/>
      <c r="M50"/>
      <c r="Q50" s="33"/>
    </row>
    <row r="51" spans="2:17" ht="18.75">
      <c r="B51" s="60" t="s">
        <v>193</v>
      </c>
      <c r="C51" s="113" t="s">
        <v>172</v>
      </c>
      <c r="D51" s="72" t="s">
        <v>5</v>
      </c>
      <c r="E51" s="41">
        <v>3</v>
      </c>
      <c r="F51" s="41">
        <v>10000</v>
      </c>
      <c r="G51" s="101">
        <f t="shared" si="11"/>
        <v>30000</v>
      </c>
      <c r="H51" s="171">
        <f>+F51/$K$67</f>
        <v>1.4990256333383301E-2</v>
      </c>
      <c r="I51" s="172">
        <f>+G51/$K$67</f>
        <v>4.4970769000149902E-2</v>
      </c>
      <c r="J51" s="96"/>
      <c r="K51" s="65"/>
      <c r="L51" s="33"/>
      <c r="M51"/>
      <c r="Q51" s="33"/>
    </row>
    <row r="52" spans="2:17" ht="19.5" thickBot="1">
      <c r="B52" s="67" t="s">
        <v>194</v>
      </c>
      <c r="C52" s="161" t="s">
        <v>185</v>
      </c>
      <c r="D52" s="72" t="s">
        <v>5</v>
      </c>
      <c r="E52" s="41">
        <v>3</v>
      </c>
      <c r="F52" s="41">
        <v>10000</v>
      </c>
      <c r="G52" s="101">
        <f>E52*F52</f>
        <v>30000</v>
      </c>
      <c r="H52" s="171">
        <f>+F52/$K$67</f>
        <v>1.4990256333383301E-2</v>
      </c>
      <c r="I52" s="172">
        <f>+G52/$K$67</f>
        <v>4.4970769000149902E-2</v>
      </c>
      <c r="J52" s="96"/>
      <c r="K52" s="65"/>
      <c r="L52" s="33"/>
      <c r="M52"/>
      <c r="Q52" s="33"/>
    </row>
    <row r="53" spans="2:17" ht="19.5" thickBot="1">
      <c r="B53" s="74" t="s">
        <v>108</v>
      </c>
      <c r="C53" s="75" t="s">
        <v>107</v>
      </c>
      <c r="D53" s="76"/>
      <c r="E53" s="77"/>
      <c r="F53" s="78"/>
      <c r="G53" s="78"/>
      <c r="H53" s="179"/>
      <c r="I53" s="179"/>
      <c r="J53" s="183">
        <f>K53/K67</f>
        <v>0.17088892220056964</v>
      </c>
      <c r="K53" s="133">
        <f>SUM(G54:G56)</f>
        <v>114000</v>
      </c>
      <c r="L53" s="33"/>
      <c r="M53"/>
      <c r="Q53" s="33"/>
    </row>
    <row r="54" spans="2:17" ht="18.75">
      <c r="B54" s="67">
        <v>13.6</v>
      </c>
      <c r="C54" s="110" t="s">
        <v>174</v>
      </c>
      <c r="D54" s="71" t="s">
        <v>5</v>
      </c>
      <c r="E54" s="41">
        <v>5</v>
      </c>
      <c r="F54" s="41">
        <v>12000</v>
      </c>
      <c r="G54" s="101">
        <f t="shared" ref="G54:G55" si="12">E54*F54</f>
        <v>60000</v>
      </c>
      <c r="H54" s="171">
        <f>+F54/$K$67</f>
        <v>1.7988307600059962E-2</v>
      </c>
      <c r="I54" s="172">
        <f>+G54/$K$67</f>
        <v>8.9941538000299803E-2</v>
      </c>
      <c r="J54" s="96"/>
      <c r="K54" s="65"/>
      <c r="L54" s="31"/>
      <c r="M54"/>
      <c r="Q54" s="31"/>
    </row>
    <row r="55" spans="2:17" ht="18.75">
      <c r="B55" s="60" t="s">
        <v>190</v>
      </c>
      <c r="C55" s="113" t="s">
        <v>175</v>
      </c>
      <c r="D55" s="72" t="s">
        <v>5</v>
      </c>
      <c r="E55" s="41">
        <v>3</v>
      </c>
      <c r="F55" s="41">
        <v>9000</v>
      </c>
      <c r="G55" s="101">
        <f t="shared" si="12"/>
        <v>27000</v>
      </c>
      <c r="H55" s="171">
        <f>+F55/$K$67</f>
        <v>1.3491230700044972E-2</v>
      </c>
      <c r="I55" s="172">
        <f>+G55/$K$67</f>
        <v>4.0473692100134913E-2</v>
      </c>
      <c r="J55" s="96"/>
      <c r="K55" s="65"/>
      <c r="L55" s="37"/>
      <c r="M55"/>
      <c r="Q55" s="33"/>
    </row>
    <row r="56" spans="2:17" ht="19.5" thickBot="1">
      <c r="B56" s="67" t="s">
        <v>191</v>
      </c>
      <c r="C56" s="110" t="s">
        <v>186</v>
      </c>
      <c r="D56" s="71" t="s">
        <v>5</v>
      </c>
      <c r="E56" s="41">
        <v>3</v>
      </c>
      <c r="F56" s="41">
        <v>9000</v>
      </c>
      <c r="G56" s="101">
        <f t="shared" ref="G56" si="13">E56*F56</f>
        <v>27000</v>
      </c>
      <c r="H56" s="171">
        <f>+F56/$K$67</f>
        <v>1.3491230700044972E-2</v>
      </c>
      <c r="I56" s="172">
        <f>+G56/$K$67</f>
        <v>4.0473692100134913E-2</v>
      </c>
      <c r="J56" s="96"/>
      <c r="K56" s="65"/>
      <c r="L56" s="31"/>
      <c r="M56"/>
      <c r="Q56" s="31"/>
    </row>
    <row r="57" spans="2:17" ht="19.5" thickBot="1">
      <c r="B57" s="74" t="s">
        <v>120</v>
      </c>
      <c r="C57" s="75" t="s">
        <v>0</v>
      </c>
      <c r="D57" s="76"/>
      <c r="E57" s="77"/>
      <c r="F57" s="78"/>
      <c r="G57" s="78"/>
      <c r="H57" s="179"/>
      <c r="I57" s="179"/>
      <c r="J57" s="183">
        <f>K57/K67</f>
        <v>2.9980512666766601E-2</v>
      </c>
      <c r="K57" s="133">
        <f>G58</f>
        <v>20000</v>
      </c>
    </row>
    <row r="58" spans="2:17" ht="18.75">
      <c r="B58" s="158" t="s">
        <v>121</v>
      </c>
      <c r="C58" s="115" t="s">
        <v>128</v>
      </c>
      <c r="D58" s="122"/>
      <c r="E58" s="81"/>
      <c r="F58" s="82"/>
      <c r="G58" s="132">
        <f>G59+G61</f>
        <v>20000</v>
      </c>
      <c r="H58" s="180"/>
      <c r="I58" s="180"/>
      <c r="J58" s="149"/>
      <c r="K58" s="151"/>
    </row>
    <row r="59" spans="2:17" ht="18.75">
      <c r="B59" s="59"/>
      <c r="C59" s="108" t="s">
        <v>124</v>
      </c>
      <c r="D59" s="140"/>
      <c r="E59" s="84"/>
      <c r="F59" s="85"/>
      <c r="G59" s="141">
        <f>SUM(G60:G60)</f>
        <v>10000</v>
      </c>
      <c r="H59" s="176"/>
      <c r="I59" s="176"/>
      <c r="J59" s="89"/>
      <c r="K59" s="104"/>
    </row>
    <row r="60" spans="2:17" ht="18.75">
      <c r="B60" s="67" t="s">
        <v>126</v>
      </c>
      <c r="C60" s="113" t="s">
        <v>123</v>
      </c>
      <c r="D60" s="72" t="s">
        <v>30</v>
      </c>
      <c r="E60" s="41">
        <v>1</v>
      </c>
      <c r="F60" s="41">
        <v>10000</v>
      </c>
      <c r="G60" s="101">
        <v>10000</v>
      </c>
      <c r="H60" s="171">
        <f>+F60/$K$67</f>
        <v>1.4990256333383301E-2</v>
      </c>
      <c r="I60" s="172">
        <f>+G60/$K$67</f>
        <v>1.4990256333383301E-2</v>
      </c>
      <c r="J60" s="96"/>
      <c r="K60" s="65"/>
    </row>
    <row r="61" spans="2:17" ht="18.75">
      <c r="B61" s="59"/>
      <c r="C61" s="108" t="s">
        <v>125</v>
      </c>
      <c r="D61" s="140"/>
      <c r="E61" s="84"/>
      <c r="F61" s="85"/>
      <c r="G61" s="141">
        <f>SUM(G62:G62)</f>
        <v>10000</v>
      </c>
      <c r="H61" s="176"/>
      <c r="I61" s="176"/>
      <c r="J61" s="89"/>
      <c r="K61" s="104"/>
    </row>
    <row r="62" spans="2:17" ht="19.5" thickBot="1">
      <c r="B62" s="67" t="s">
        <v>127</v>
      </c>
      <c r="C62" s="113" t="s">
        <v>198</v>
      </c>
      <c r="D62" s="72" t="s">
        <v>30</v>
      </c>
      <c r="E62" s="41">
        <v>1</v>
      </c>
      <c r="F62" s="41">
        <v>10000</v>
      </c>
      <c r="G62" s="101">
        <v>10000</v>
      </c>
      <c r="H62" s="171">
        <f>+F62/$K$67</f>
        <v>1.4990256333383301E-2</v>
      </c>
      <c r="I62" s="172">
        <f>+G62/$K$67</f>
        <v>1.4990256333383301E-2</v>
      </c>
      <c r="J62" s="96"/>
      <c r="K62" s="65"/>
    </row>
    <row r="63" spans="2:17" ht="19.5" thickBot="1">
      <c r="B63" s="74" t="s">
        <v>135</v>
      </c>
      <c r="C63" s="75" t="s">
        <v>37</v>
      </c>
      <c r="D63" s="76"/>
      <c r="E63" s="77"/>
      <c r="F63" s="78"/>
      <c r="G63" s="78"/>
      <c r="H63" s="179"/>
      <c r="I63" s="179"/>
      <c r="J63" s="183">
        <f>K63/K67</f>
        <v>1.9487333233398293E-2</v>
      </c>
      <c r="K63" s="133">
        <f>SUM(G64:G66)</f>
        <v>13000</v>
      </c>
    </row>
    <row r="64" spans="2:17" ht="18.75">
      <c r="B64" s="67">
        <v>26.2</v>
      </c>
      <c r="C64" s="162" t="s">
        <v>132</v>
      </c>
      <c r="D64" s="60" t="s">
        <v>30</v>
      </c>
      <c r="E64" s="83">
        <v>1</v>
      </c>
      <c r="F64" s="41">
        <v>8000</v>
      </c>
      <c r="G64" s="101">
        <f t="shared" ref="G64:G66" si="14">E64*F64</f>
        <v>8000</v>
      </c>
      <c r="H64" s="171">
        <f t="shared" ref="H64:I66" si="15">+F64/$K$67</f>
        <v>1.1992205066706641E-2</v>
      </c>
      <c r="I64" s="172">
        <f t="shared" si="15"/>
        <v>1.1992205066706641E-2</v>
      </c>
      <c r="J64" s="163"/>
      <c r="K64" s="102"/>
    </row>
    <row r="65" spans="2:11" ht="18.75">
      <c r="B65" s="67">
        <v>26.4</v>
      </c>
      <c r="C65" s="162" t="s">
        <v>133</v>
      </c>
      <c r="D65" s="60" t="s">
        <v>30</v>
      </c>
      <c r="E65" s="83">
        <v>1</v>
      </c>
      <c r="F65" s="41">
        <v>2000</v>
      </c>
      <c r="G65" s="101">
        <f t="shared" si="14"/>
        <v>2000</v>
      </c>
      <c r="H65" s="171">
        <f t="shared" si="15"/>
        <v>2.9980512666766602E-3</v>
      </c>
      <c r="I65" s="172">
        <f t="shared" si="15"/>
        <v>2.9980512666766602E-3</v>
      </c>
      <c r="J65" s="164"/>
      <c r="K65" s="102"/>
    </row>
    <row r="66" spans="2:11" ht="19.5" thickBot="1">
      <c r="B66" s="67">
        <v>26.5</v>
      </c>
      <c r="C66" s="162" t="s">
        <v>134</v>
      </c>
      <c r="D66" s="60" t="s">
        <v>30</v>
      </c>
      <c r="E66" s="83">
        <v>1</v>
      </c>
      <c r="F66" s="41">
        <v>3000</v>
      </c>
      <c r="G66" s="101">
        <f t="shared" si="14"/>
        <v>3000</v>
      </c>
      <c r="H66" s="171">
        <f t="shared" si="15"/>
        <v>4.4970769000149905E-3</v>
      </c>
      <c r="I66" s="172">
        <f t="shared" si="15"/>
        <v>4.4970769000149905E-3</v>
      </c>
      <c r="J66" s="164"/>
      <c r="K66" s="102"/>
    </row>
    <row r="67" spans="2:11" ht="19.5" thickBot="1">
      <c r="B67" s="49"/>
      <c r="C67" s="42"/>
      <c r="D67" s="50"/>
      <c r="E67" s="51"/>
      <c r="F67" s="30"/>
      <c r="G67" s="30"/>
      <c r="H67" s="169"/>
      <c r="I67" s="187" t="s">
        <v>136</v>
      </c>
      <c r="J67" s="188">
        <f>SUM(J8:J66)</f>
        <v>0.99999999999999989</v>
      </c>
      <c r="K67" s="166">
        <f>SUM(K8:K66)</f>
        <v>667100</v>
      </c>
    </row>
    <row r="68" spans="2:11" ht="18.75">
      <c r="B68" s="26"/>
      <c r="C68" s="27"/>
      <c r="D68" s="26"/>
      <c r="E68" s="28"/>
      <c r="F68" s="30"/>
      <c r="G68" s="29"/>
      <c r="H68" s="4"/>
      <c r="I68" s="170"/>
      <c r="J68" s="4"/>
      <c r="K68" s="4"/>
    </row>
    <row r="69" spans="2:11" ht="18.75" thickBot="1">
      <c r="B69" s="3"/>
      <c r="C69" s="20" t="s">
        <v>35</v>
      </c>
      <c r="D69" s="3"/>
      <c r="E69" s="6"/>
      <c r="F69" s="14"/>
      <c r="G69" s="15"/>
      <c r="H69" s="4"/>
      <c r="I69" s="35"/>
      <c r="J69" s="4"/>
      <c r="K69" s="4"/>
    </row>
    <row r="70" spans="2:11" ht="15">
      <c r="B70" s="21" t="s">
        <v>4</v>
      </c>
      <c r="C70" s="22" t="s">
        <v>82</v>
      </c>
      <c r="D70" s="190">
        <f>K67</f>
        <v>667100</v>
      </c>
      <c r="E70" s="9"/>
      <c r="H70" s="12"/>
      <c r="I70" s="33"/>
      <c r="J70" s="12"/>
      <c r="K70" s="12"/>
    </row>
    <row r="71" spans="2:11" ht="15">
      <c r="B71" s="23" t="s">
        <v>6</v>
      </c>
      <c r="C71" s="24" t="s">
        <v>189</v>
      </c>
      <c r="D71" s="191">
        <f>D70*0.1</f>
        <v>66710</v>
      </c>
      <c r="E71" s="9"/>
      <c r="G71" s="11"/>
      <c r="H71" s="4"/>
      <c r="I71" s="31"/>
      <c r="J71" s="4"/>
      <c r="K71" s="4"/>
    </row>
    <row r="72" spans="2:11" ht="15">
      <c r="B72" s="23" t="s">
        <v>8</v>
      </c>
      <c r="C72" s="47" t="s">
        <v>13</v>
      </c>
      <c r="D72" s="194">
        <f>SUM(D70:D71)</f>
        <v>733810</v>
      </c>
      <c r="E72" s="8" t="s">
        <v>14</v>
      </c>
      <c r="G72" s="10"/>
      <c r="H72" s="4"/>
      <c r="I72" s="33"/>
      <c r="J72" s="4"/>
      <c r="K72" s="4"/>
    </row>
    <row r="73" spans="2:11" ht="15">
      <c r="B73" s="195"/>
      <c r="C73" s="196"/>
      <c r="D73" s="197"/>
      <c r="E73" s="8"/>
      <c r="G73" s="10"/>
      <c r="H73" s="4"/>
      <c r="I73" s="31"/>
      <c r="J73" s="4"/>
      <c r="K73" s="4"/>
    </row>
    <row r="74" spans="2:11" ht="15">
      <c r="B74" s="23" t="s">
        <v>15</v>
      </c>
      <c r="C74" s="24" t="s">
        <v>16</v>
      </c>
      <c r="D74" s="192">
        <f>D70*0.22</f>
        <v>146762</v>
      </c>
      <c r="E74" s="8"/>
      <c r="G74" s="10"/>
      <c r="H74" s="4"/>
      <c r="I74" s="33"/>
      <c r="J74" s="4"/>
      <c r="K74" s="4"/>
    </row>
    <row r="75" spans="2:11" ht="15">
      <c r="B75" s="23" t="s">
        <v>17</v>
      </c>
      <c r="C75" s="24" t="s">
        <v>18</v>
      </c>
      <c r="D75" s="192">
        <f>D71*0.22</f>
        <v>14676.2</v>
      </c>
      <c r="E75" s="18"/>
      <c r="G75" s="10"/>
      <c r="H75" s="4"/>
      <c r="I75" s="34"/>
      <c r="J75" s="4"/>
      <c r="K75" s="4"/>
    </row>
    <row r="76" spans="2:11" ht="15">
      <c r="B76" s="204" t="s">
        <v>19</v>
      </c>
      <c r="C76" s="205" t="s">
        <v>20</v>
      </c>
      <c r="D76" s="206">
        <f>SUM(D74:D75)</f>
        <v>161438.20000000001</v>
      </c>
      <c r="E76" s="19"/>
      <c r="G76" s="11"/>
      <c r="H76" s="4"/>
      <c r="I76" s="33"/>
      <c r="J76" s="4"/>
      <c r="K76" s="4"/>
    </row>
    <row r="77" spans="2:11" ht="15">
      <c r="B77" s="211"/>
      <c r="C77" s="212"/>
      <c r="D77" s="198"/>
      <c r="E77" s="19"/>
      <c r="G77" s="11"/>
      <c r="H77" s="4"/>
      <c r="I77" s="33"/>
      <c r="J77" s="4"/>
      <c r="K77" s="4"/>
    </row>
    <row r="78" spans="2:11" ht="15">
      <c r="B78" s="204" t="s">
        <v>21</v>
      </c>
      <c r="C78" s="210" t="s">
        <v>138</v>
      </c>
      <c r="D78" s="207">
        <f>D72+D76</f>
        <v>895248.2</v>
      </c>
      <c r="E78" s="19"/>
      <c r="G78" s="11"/>
      <c r="H78" s="4"/>
      <c r="I78" s="33"/>
      <c r="J78" s="4"/>
      <c r="K78" s="4"/>
    </row>
    <row r="79" spans="2:11" ht="15">
      <c r="B79" s="208"/>
      <c r="C79" s="209"/>
      <c r="D79" s="199"/>
      <c r="E79" s="9"/>
      <c r="G79" s="13"/>
      <c r="H79" s="4"/>
      <c r="I79" s="31"/>
      <c r="J79" s="4"/>
      <c r="K79" s="4"/>
    </row>
    <row r="80" spans="2:11" ht="15">
      <c r="B80" s="23" t="s">
        <v>23</v>
      </c>
      <c r="C80" s="24" t="s">
        <v>22</v>
      </c>
      <c r="D80" s="191">
        <f>D70*0.2</f>
        <v>133420</v>
      </c>
      <c r="E80" s="9"/>
      <c r="G80" s="11"/>
      <c r="H80" s="4"/>
      <c r="I80" s="37"/>
      <c r="J80" s="4"/>
      <c r="K80" s="4"/>
    </row>
    <row r="81" spans="1:12" ht="15">
      <c r="B81" s="23" t="s">
        <v>25</v>
      </c>
      <c r="C81" s="24" t="s">
        <v>24</v>
      </c>
      <c r="D81" s="191">
        <f>D71*0.5</f>
        <v>33355</v>
      </c>
      <c r="E81" s="9"/>
      <c r="G81" s="11"/>
      <c r="H81" s="4"/>
      <c r="I81" s="34"/>
      <c r="J81" s="4"/>
      <c r="K81" s="4"/>
    </row>
    <row r="82" spans="1:12" ht="15">
      <c r="B82" s="45"/>
      <c r="C82" s="46" t="s">
        <v>49</v>
      </c>
      <c r="D82" s="200">
        <f>SUM(D80:D81)</f>
        <v>166775</v>
      </c>
      <c r="E82" s="5"/>
      <c r="I82" s="33"/>
    </row>
    <row r="83" spans="1:12" ht="14.25">
      <c r="B83" s="201"/>
      <c r="C83" s="202"/>
      <c r="D83" s="203"/>
      <c r="E83" s="5"/>
      <c r="I83" s="33"/>
    </row>
    <row r="84" spans="1:12" ht="15">
      <c r="B84" s="23" t="s">
        <v>26</v>
      </c>
      <c r="C84" s="24" t="s">
        <v>196</v>
      </c>
      <c r="D84" s="191">
        <f>D80*0.6676</f>
        <v>89071.191999999995</v>
      </c>
      <c r="E84" s="9"/>
      <c r="G84" s="11"/>
      <c r="H84" s="4"/>
      <c r="I84" s="31"/>
      <c r="J84" s="4"/>
      <c r="K84" s="4"/>
    </row>
    <row r="85" spans="1:12" ht="15">
      <c r="B85" s="23" t="s">
        <v>27</v>
      </c>
      <c r="C85" s="24" t="s">
        <v>197</v>
      </c>
      <c r="D85" s="191">
        <f>D81*0.6676</f>
        <v>22267.797999999999</v>
      </c>
      <c r="E85" s="9"/>
      <c r="G85" s="11"/>
      <c r="H85" s="4"/>
      <c r="I85" s="33"/>
      <c r="J85" s="4"/>
      <c r="K85" s="4"/>
    </row>
    <row r="86" spans="1:12" ht="15">
      <c r="B86" s="23" t="s">
        <v>29</v>
      </c>
      <c r="C86" s="47" t="s">
        <v>28</v>
      </c>
      <c r="D86" s="193">
        <f>SUM(D84:D85)</f>
        <v>111338.98999999999</v>
      </c>
      <c r="E86" s="9"/>
      <c r="G86" s="11"/>
      <c r="H86" s="4"/>
      <c r="I86" s="31"/>
      <c r="J86" s="4"/>
      <c r="K86" s="4"/>
    </row>
    <row r="87" spans="1:12" ht="15">
      <c r="B87" s="195"/>
      <c r="C87" s="196"/>
      <c r="D87" s="199"/>
      <c r="E87" s="9"/>
      <c r="G87" s="13"/>
      <c r="H87" s="4"/>
      <c r="I87" s="33"/>
      <c r="J87" s="4"/>
      <c r="K87" s="4"/>
    </row>
    <row r="88" spans="1:12" ht="15.75" thickBot="1">
      <c r="B88" s="25" t="s">
        <v>137</v>
      </c>
      <c r="C88" s="48" t="s">
        <v>145</v>
      </c>
      <c r="D88" s="189">
        <f>D78+D86</f>
        <v>1006587.19</v>
      </c>
      <c r="E88" s="9"/>
      <c r="G88" s="12"/>
      <c r="H88" s="4"/>
      <c r="I88" s="34"/>
      <c r="J88" s="4"/>
      <c r="K88" s="4"/>
    </row>
    <row r="89" spans="1:12">
      <c r="G89" s="4"/>
      <c r="H89" s="4"/>
      <c r="I89" s="33"/>
      <c r="J89" s="4"/>
      <c r="K89" s="4"/>
    </row>
    <row r="90" spans="1:12">
      <c r="I90" s="33"/>
    </row>
    <row r="91" spans="1:12">
      <c r="B91" s="165"/>
      <c r="I91" s="31"/>
    </row>
    <row r="92" spans="1:12">
      <c r="I92" s="37"/>
    </row>
    <row r="93" spans="1:12">
      <c r="I93" s="34"/>
    </row>
    <row r="94" spans="1:12" s="1" customFormat="1">
      <c r="A94" s="2"/>
      <c r="C94" s="219"/>
      <c r="E94" s="7"/>
      <c r="F94" s="2"/>
      <c r="G94" s="2"/>
      <c r="H94" s="2"/>
      <c r="I94" s="33"/>
      <c r="J94" s="2"/>
      <c r="K94" s="2"/>
      <c r="L94" s="2"/>
    </row>
    <row r="95" spans="1:12" s="1" customFormat="1">
      <c r="C95" s="2"/>
      <c r="E95" s="7"/>
      <c r="F95" s="2"/>
      <c r="G95" s="2"/>
      <c r="H95" s="2"/>
      <c r="I95" s="31"/>
      <c r="J95" s="2"/>
      <c r="K95" s="2"/>
      <c r="L95" s="2"/>
    </row>
    <row r="96" spans="1:12">
      <c r="A96" s="1"/>
      <c r="C96" s="219"/>
      <c r="I96" s="33"/>
    </row>
    <row r="97" spans="5:9">
      <c r="I97" s="31"/>
    </row>
    <row r="98" spans="5:9">
      <c r="I98" s="33"/>
    </row>
    <row r="99" spans="5:9">
      <c r="I99" s="34"/>
    </row>
    <row r="100" spans="5:9">
      <c r="E100" s="16"/>
      <c r="I100" s="33"/>
    </row>
    <row r="101" spans="5:9">
      <c r="E101" s="17"/>
      <c r="I101" s="31"/>
    </row>
    <row r="102" spans="5:9">
      <c r="I102" s="33"/>
    </row>
    <row r="103" spans="5:9">
      <c r="I103" s="34"/>
    </row>
    <row r="104" spans="5:9">
      <c r="I104" s="33"/>
    </row>
    <row r="105" spans="5:9">
      <c r="I105" s="31"/>
    </row>
    <row r="106" spans="5:9">
      <c r="I106" s="33"/>
    </row>
    <row r="107" spans="5:9">
      <c r="I107" s="31"/>
    </row>
    <row r="108" spans="5:9">
      <c r="I108" s="37"/>
    </row>
    <row r="109" spans="5:9">
      <c r="I109" s="34"/>
    </row>
    <row r="110" spans="5:9">
      <c r="I110" s="37"/>
    </row>
    <row r="111" spans="5:9">
      <c r="I111" s="31"/>
    </row>
    <row r="112" spans="5:9">
      <c r="I112" s="33"/>
    </row>
    <row r="113" spans="9:9">
      <c r="I113" s="31"/>
    </row>
    <row r="114" spans="9:9">
      <c r="I114" s="33"/>
    </row>
    <row r="115" spans="9:9">
      <c r="I115" s="34"/>
    </row>
    <row r="116" spans="9:9">
      <c r="I116" s="37"/>
    </row>
    <row r="117" spans="9:9">
      <c r="I117" s="31"/>
    </row>
    <row r="118" spans="9:9">
      <c r="I118" s="33"/>
    </row>
    <row r="119" spans="9:9">
      <c r="I119" s="31"/>
    </row>
    <row r="120" spans="9:9">
      <c r="I120" s="33"/>
    </row>
    <row r="121" spans="9:9">
      <c r="I121" s="34"/>
    </row>
  </sheetData>
  <mergeCells count="14">
    <mergeCell ref="B6:C6"/>
    <mergeCell ref="D6:E6"/>
    <mergeCell ref="F6:G6"/>
    <mergeCell ref="I6:J6"/>
    <mergeCell ref="B4:C4"/>
    <mergeCell ref="F5:G5"/>
    <mergeCell ref="B5:C5"/>
    <mergeCell ref="I5:J5"/>
    <mergeCell ref="D5:E5"/>
    <mergeCell ref="B3:K3"/>
    <mergeCell ref="I4:J4"/>
    <mergeCell ref="D4:E4"/>
    <mergeCell ref="F4:G4"/>
    <mergeCell ref="B2:K2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  <ignoredErrors>
    <ignoredError sqref="G11 G23 G30 G39 G44 G6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220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36" t="s">
        <v>146</v>
      </c>
      <c r="B2" s="337"/>
      <c r="C2" s="337"/>
      <c r="D2" s="337"/>
      <c r="E2" s="337"/>
      <c r="F2" s="337"/>
      <c r="G2" s="337"/>
      <c r="H2" s="337"/>
      <c r="I2" s="337"/>
      <c r="J2" s="337"/>
    </row>
    <row r="3" spans="1:18">
      <c r="B3" s="220"/>
      <c r="C3" s="220"/>
      <c r="D3" s="220"/>
      <c r="E3" s="220"/>
      <c r="F3" s="220"/>
      <c r="G3" s="220"/>
    </row>
    <row r="4" spans="1:18" ht="15">
      <c r="A4" s="257">
        <v>1</v>
      </c>
      <c r="B4" s="229" t="s">
        <v>148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8" s="228" customFormat="1" ht="12.75">
      <c r="A5" s="222"/>
      <c r="B5" s="229"/>
    </row>
    <row r="6" spans="1:18" ht="12.75">
      <c r="A6" s="222">
        <v>2</v>
      </c>
      <c r="B6" s="229" t="s">
        <v>149</v>
      </c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</row>
    <row r="7" spans="1:18" ht="12.75">
      <c r="A7" s="222"/>
      <c r="B7" s="226"/>
      <c r="C7" s="227"/>
      <c r="D7" s="227"/>
      <c r="E7" s="227"/>
      <c r="F7" s="227"/>
      <c r="G7" s="227"/>
      <c r="H7" s="227"/>
      <c r="I7" s="227"/>
      <c r="J7" s="227"/>
      <c r="K7" s="227"/>
      <c r="L7" s="224"/>
      <c r="M7" s="224"/>
      <c r="N7" s="224"/>
    </row>
    <row r="8" spans="1:18" ht="15.75" customHeight="1">
      <c r="A8" s="256">
        <v>3</v>
      </c>
      <c r="B8" s="334" t="s">
        <v>150</v>
      </c>
      <c r="C8" s="335"/>
      <c r="D8" s="335"/>
      <c r="E8" s="335"/>
      <c r="F8" s="335"/>
      <c r="G8" s="335"/>
      <c r="H8" s="335"/>
      <c r="I8" s="335"/>
      <c r="J8" s="335"/>
      <c r="K8" s="335"/>
      <c r="L8" s="225"/>
      <c r="M8" s="225"/>
      <c r="N8" s="225"/>
    </row>
    <row r="9" spans="1:18" ht="12.75" customHeight="1">
      <c r="A9" s="222"/>
      <c r="B9" s="226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</row>
    <row r="10" spans="1:18" ht="12.75">
      <c r="A10" s="256">
        <v>4</v>
      </c>
      <c r="B10" s="223" t="s">
        <v>151</v>
      </c>
    </row>
    <row r="11" spans="1:18" ht="12.75">
      <c r="A11" s="222"/>
      <c r="B11" s="223" t="s">
        <v>152</v>
      </c>
    </row>
    <row r="12" spans="1:18" ht="12.75">
      <c r="A12" s="222"/>
      <c r="B12" s="221" t="s">
        <v>147</v>
      </c>
    </row>
    <row r="13" spans="1:18" ht="13.5" thickBot="1">
      <c r="A13" s="222"/>
      <c r="B13" s="221"/>
    </row>
    <row r="14" spans="1:18" ht="13.5" thickBot="1">
      <c r="A14" s="231" t="s">
        <v>85</v>
      </c>
      <c r="B14" s="232" t="s">
        <v>38</v>
      </c>
      <c r="C14" s="233"/>
      <c r="D14" s="234"/>
      <c r="E14" s="235"/>
      <c r="F14" s="235"/>
      <c r="G14" s="236"/>
      <c r="H14" s="236"/>
      <c r="I14" s="237">
        <v>0.05</v>
      </c>
      <c r="J14" s="238">
        <v>6</v>
      </c>
    </row>
    <row r="15" spans="1:18" ht="12.75">
      <c r="A15" s="239">
        <v>4.0999999999999996</v>
      </c>
      <c r="B15" s="240" t="s">
        <v>57</v>
      </c>
      <c r="C15" s="239" t="s">
        <v>2</v>
      </c>
      <c r="D15" s="241">
        <v>1</v>
      </c>
      <c r="E15" s="242">
        <v>1</v>
      </c>
      <c r="F15" s="243">
        <f t="shared" ref="F15:F20" si="0">D15*E15</f>
        <v>1</v>
      </c>
      <c r="G15" s="244">
        <v>0.01</v>
      </c>
      <c r="H15" s="245">
        <v>0.01</v>
      </c>
      <c r="I15" s="246"/>
      <c r="J15" s="247"/>
    </row>
    <row r="16" spans="1:18" ht="12.75">
      <c r="A16" s="239">
        <v>4.2</v>
      </c>
      <c r="B16" s="240" t="s">
        <v>56</v>
      </c>
      <c r="C16" s="239" t="s">
        <v>2</v>
      </c>
      <c r="D16" s="241">
        <v>1</v>
      </c>
      <c r="E16" s="242">
        <v>1</v>
      </c>
      <c r="F16" s="243">
        <f t="shared" si="0"/>
        <v>1</v>
      </c>
      <c r="G16" s="244">
        <v>0.01</v>
      </c>
      <c r="H16" s="245">
        <v>0.01</v>
      </c>
      <c r="I16" s="246"/>
      <c r="J16" s="247"/>
    </row>
    <row r="17" spans="1:14" ht="12.75">
      <c r="A17" s="248">
        <v>4.3</v>
      </c>
      <c r="B17" s="249" t="s">
        <v>58</v>
      </c>
      <c r="C17" s="248" t="s">
        <v>2</v>
      </c>
      <c r="D17" s="250">
        <v>1</v>
      </c>
      <c r="E17" s="250">
        <v>1</v>
      </c>
      <c r="F17" s="251">
        <f t="shared" si="0"/>
        <v>1</v>
      </c>
      <c r="G17" s="252">
        <v>0.01</v>
      </c>
      <c r="H17" s="253">
        <v>0.01</v>
      </c>
      <c r="I17" s="254"/>
      <c r="J17" s="255"/>
    </row>
    <row r="18" spans="1:14" ht="12.75">
      <c r="A18" s="248">
        <v>4.4000000000000004</v>
      </c>
      <c r="B18" s="249" t="s">
        <v>60</v>
      </c>
      <c r="C18" s="248" t="s">
        <v>2</v>
      </c>
      <c r="D18" s="250">
        <v>1</v>
      </c>
      <c r="E18" s="250">
        <v>1</v>
      </c>
      <c r="F18" s="251">
        <f t="shared" si="0"/>
        <v>1</v>
      </c>
      <c r="G18" s="252">
        <v>0.01</v>
      </c>
      <c r="H18" s="253">
        <v>0.01</v>
      </c>
      <c r="I18" s="254"/>
      <c r="J18" s="255"/>
    </row>
    <row r="19" spans="1:14" ht="12.75">
      <c r="A19" s="239">
        <v>4.5</v>
      </c>
      <c r="B19" s="240" t="s">
        <v>61</v>
      </c>
      <c r="C19" s="239" t="s">
        <v>2</v>
      </c>
      <c r="D19" s="241">
        <v>1</v>
      </c>
      <c r="E19" s="242">
        <v>1</v>
      </c>
      <c r="F19" s="243">
        <f t="shared" si="0"/>
        <v>1</v>
      </c>
      <c r="G19" s="244">
        <v>0.01</v>
      </c>
      <c r="H19" s="245">
        <v>0.01</v>
      </c>
      <c r="I19" s="246"/>
      <c r="J19" s="247"/>
    </row>
    <row r="20" spans="1:14" ht="12.75">
      <c r="A20" s="239">
        <v>4.5999999999999996</v>
      </c>
      <c r="B20" s="240" t="s">
        <v>59</v>
      </c>
      <c r="C20" s="239" t="s">
        <v>2</v>
      </c>
      <c r="D20" s="241">
        <v>1</v>
      </c>
      <c r="E20" s="242">
        <v>1</v>
      </c>
      <c r="F20" s="243">
        <f t="shared" si="0"/>
        <v>1</v>
      </c>
      <c r="G20" s="244">
        <v>0.01</v>
      </c>
      <c r="H20" s="245">
        <v>0.01</v>
      </c>
      <c r="I20" s="246"/>
      <c r="J20" s="247"/>
    </row>
    <row r="21" spans="1:14" ht="12.75">
      <c r="A21" s="222"/>
      <c r="B21" s="221"/>
    </row>
    <row r="22" spans="1:14" ht="12.75">
      <c r="A22" s="256">
        <v>5</v>
      </c>
      <c r="B22" s="229" t="s">
        <v>153</v>
      </c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</row>
    <row r="23" spans="1:14" ht="12.75">
      <c r="A23" s="222"/>
      <c r="B23" s="221"/>
    </row>
    <row r="24" spans="1:14" ht="12.75">
      <c r="A24" s="256">
        <v>6</v>
      </c>
      <c r="B24" s="230" t="s">
        <v>154</v>
      </c>
    </row>
    <row r="25" spans="1:14" ht="12.75">
      <c r="A25" s="222"/>
      <c r="B25" s="301" t="s">
        <v>155</v>
      </c>
      <c r="C25" s="302"/>
    </row>
    <row r="26" spans="1:14" ht="12.75">
      <c r="A26" s="222"/>
      <c r="B26" s="223" t="s">
        <v>163</v>
      </c>
    </row>
    <row r="27" spans="1:14" ht="13.5" thickBot="1">
      <c r="A27" s="222"/>
      <c r="B27" s="223" t="s">
        <v>162</v>
      </c>
    </row>
    <row r="28" spans="1:14" ht="13.5" thickBot="1">
      <c r="A28" s="231" t="s">
        <v>115</v>
      </c>
      <c r="B28" s="232" t="s">
        <v>106</v>
      </c>
      <c r="C28" s="233"/>
      <c r="D28" s="234"/>
      <c r="E28" s="235"/>
      <c r="F28" s="235"/>
      <c r="G28" s="236"/>
      <c r="H28" s="236"/>
      <c r="I28" s="237">
        <v>6.4000000000000003E-3</v>
      </c>
      <c r="J28" s="238">
        <f>SUM(F29:F32)</f>
        <v>4</v>
      </c>
    </row>
    <row r="29" spans="1:14" ht="12.75">
      <c r="A29" s="239">
        <v>16.100000000000001</v>
      </c>
      <c r="B29" s="240" t="s">
        <v>118</v>
      </c>
      <c r="C29" s="239" t="s">
        <v>5</v>
      </c>
      <c r="D29" s="241">
        <v>1</v>
      </c>
      <c r="E29" s="242">
        <v>1</v>
      </c>
      <c r="F29" s="243">
        <f>D29*E29</f>
        <v>1</v>
      </c>
      <c r="G29" s="244">
        <v>0.01</v>
      </c>
      <c r="H29" s="245">
        <v>0.01</v>
      </c>
      <c r="I29" s="246"/>
      <c r="J29" s="247"/>
    </row>
    <row r="30" spans="1:14" ht="12.75">
      <c r="A30" s="239">
        <v>16.2</v>
      </c>
      <c r="B30" s="240" t="s">
        <v>159</v>
      </c>
      <c r="C30" s="239" t="s">
        <v>5</v>
      </c>
      <c r="D30" s="241">
        <v>1</v>
      </c>
      <c r="E30" s="242">
        <v>1</v>
      </c>
      <c r="F30" s="243">
        <f>D30*E30</f>
        <v>1</v>
      </c>
      <c r="G30" s="244">
        <v>0.01</v>
      </c>
      <c r="H30" s="245">
        <v>0.01</v>
      </c>
      <c r="I30" s="246"/>
      <c r="J30" s="247"/>
    </row>
    <row r="31" spans="1:14" ht="12.75">
      <c r="A31" s="265" t="s">
        <v>157</v>
      </c>
      <c r="B31" s="264" t="s">
        <v>158</v>
      </c>
      <c r="C31" s="265" t="s">
        <v>5</v>
      </c>
      <c r="D31" s="297">
        <v>1</v>
      </c>
      <c r="E31" s="297">
        <v>1</v>
      </c>
      <c r="F31" s="298">
        <f>D31*E31</f>
        <v>1</v>
      </c>
      <c r="G31" s="299">
        <v>0.01</v>
      </c>
      <c r="H31" s="300">
        <v>0.01</v>
      </c>
      <c r="I31" s="246"/>
      <c r="J31" s="263"/>
    </row>
    <row r="32" spans="1:14" ht="12.75">
      <c r="A32" s="258">
        <v>16.3</v>
      </c>
      <c r="B32" s="259" t="s">
        <v>119</v>
      </c>
      <c r="C32" s="258" t="s">
        <v>5</v>
      </c>
      <c r="D32" s="242">
        <v>1</v>
      </c>
      <c r="E32" s="242">
        <v>1</v>
      </c>
      <c r="F32" s="243">
        <f>D32*E32</f>
        <v>1</v>
      </c>
      <c r="G32" s="260">
        <v>0.01</v>
      </c>
      <c r="H32" s="261">
        <v>0.01</v>
      </c>
      <c r="I32" s="262"/>
      <c r="J32" s="262"/>
    </row>
    <row r="33" spans="1:10" ht="12.75">
      <c r="A33" s="222"/>
      <c r="B33" s="221"/>
    </row>
    <row r="34" spans="1:10" ht="12.75">
      <c r="A34" s="222"/>
      <c r="B34" s="301" t="s">
        <v>156</v>
      </c>
      <c r="C34" s="302"/>
      <c r="D34" s="302"/>
      <c r="E34" s="302"/>
      <c r="F34" s="303"/>
    </row>
    <row r="35" spans="1:10" ht="12.75">
      <c r="A35" s="222"/>
      <c r="B35" s="223" t="s">
        <v>161</v>
      </c>
    </row>
    <row r="36" spans="1:10" ht="13.5" thickBot="1">
      <c r="A36" s="222"/>
      <c r="B36" s="223" t="s">
        <v>164</v>
      </c>
    </row>
    <row r="37" spans="1:10" ht="13.5" thickBot="1">
      <c r="A37" s="270" t="s">
        <v>113</v>
      </c>
      <c r="B37" s="271" t="s">
        <v>31</v>
      </c>
      <c r="C37" s="272"/>
      <c r="D37" s="273"/>
      <c r="E37" s="274"/>
      <c r="F37" s="274"/>
      <c r="G37" s="275"/>
      <c r="H37" s="275"/>
      <c r="I37" s="276">
        <v>2.7799999999999998E-2</v>
      </c>
      <c r="J37" s="266">
        <v>14</v>
      </c>
    </row>
    <row r="38" spans="1:10" ht="12.75">
      <c r="A38" s="277">
        <v>14.1</v>
      </c>
      <c r="B38" s="278" t="s">
        <v>109</v>
      </c>
      <c r="C38" s="279" t="s">
        <v>5</v>
      </c>
      <c r="D38" s="242">
        <v>1</v>
      </c>
      <c r="E38" s="242">
        <v>1</v>
      </c>
      <c r="F38" s="243">
        <f t="shared" ref="F38:F50" si="1">D38*E38</f>
        <v>1</v>
      </c>
      <c r="G38" s="244">
        <v>0.01</v>
      </c>
      <c r="H38" s="245">
        <v>0.01</v>
      </c>
      <c r="I38" s="280"/>
      <c r="J38" s="267"/>
    </row>
    <row r="39" spans="1:10" ht="12.75">
      <c r="A39" s="258">
        <v>14.2</v>
      </c>
      <c r="B39" s="278" t="s">
        <v>110</v>
      </c>
      <c r="C39" s="281" t="s">
        <v>5</v>
      </c>
      <c r="D39" s="242">
        <v>1</v>
      </c>
      <c r="E39" s="242">
        <v>1</v>
      </c>
      <c r="F39" s="243">
        <f t="shared" si="1"/>
        <v>1</v>
      </c>
      <c r="G39" s="244">
        <v>0.01</v>
      </c>
      <c r="H39" s="245">
        <v>0.01</v>
      </c>
      <c r="I39" s="280"/>
      <c r="J39" s="267"/>
    </row>
    <row r="40" spans="1:10" ht="12.75">
      <c r="A40" s="277">
        <v>14.3</v>
      </c>
      <c r="B40" s="278" t="s">
        <v>42</v>
      </c>
      <c r="C40" s="281" t="s">
        <v>5</v>
      </c>
      <c r="D40" s="242">
        <v>1</v>
      </c>
      <c r="E40" s="242">
        <v>1</v>
      </c>
      <c r="F40" s="243">
        <f t="shared" si="1"/>
        <v>1</v>
      </c>
      <c r="G40" s="244">
        <v>0.01</v>
      </c>
      <c r="H40" s="245">
        <v>0.01</v>
      </c>
      <c r="I40" s="280"/>
      <c r="J40" s="267"/>
    </row>
    <row r="41" spans="1:10" ht="12.75">
      <c r="A41" s="258">
        <v>14.4</v>
      </c>
      <c r="B41" s="278" t="s">
        <v>111</v>
      </c>
      <c r="C41" s="281" t="s">
        <v>5</v>
      </c>
      <c r="D41" s="242">
        <v>1</v>
      </c>
      <c r="E41" s="242">
        <v>1</v>
      </c>
      <c r="F41" s="243">
        <f t="shared" si="1"/>
        <v>1</v>
      </c>
      <c r="G41" s="244">
        <v>0.01</v>
      </c>
      <c r="H41" s="245">
        <v>0.01</v>
      </c>
      <c r="I41" s="280"/>
      <c r="J41" s="267"/>
    </row>
    <row r="42" spans="1:10" ht="12.75">
      <c r="A42" s="277">
        <v>14.5</v>
      </c>
      <c r="B42" s="278" t="s">
        <v>43</v>
      </c>
      <c r="C42" s="281" t="s">
        <v>5</v>
      </c>
      <c r="D42" s="242">
        <v>1</v>
      </c>
      <c r="E42" s="242">
        <v>1</v>
      </c>
      <c r="F42" s="243">
        <f t="shared" si="1"/>
        <v>1</v>
      </c>
      <c r="G42" s="244">
        <v>0.01</v>
      </c>
      <c r="H42" s="245">
        <v>0.01</v>
      </c>
      <c r="I42" s="280"/>
      <c r="J42" s="267"/>
    </row>
    <row r="43" spans="1:10" ht="12.75">
      <c r="A43" s="258">
        <v>14.6</v>
      </c>
      <c r="B43" s="278" t="s">
        <v>44</v>
      </c>
      <c r="C43" s="281" t="s">
        <v>5</v>
      </c>
      <c r="D43" s="242">
        <v>1</v>
      </c>
      <c r="E43" s="242">
        <v>1</v>
      </c>
      <c r="F43" s="243">
        <f t="shared" si="1"/>
        <v>1</v>
      </c>
      <c r="G43" s="244">
        <v>0.01</v>
      </c>
      <c r="H43" s="245">
        <v>0.01</v>
      </c>
      <c r="I43" s="280"/>
      <c r="J43" s="267"/>
    </row>
    <row r="44" spans="1:10" ht="12.75">
      <c r="A44" s="277">
        <v>14.7</v>
      </c>
      <c r="B44" s="278" t="s">
        <v>45</v>
      </c>
      <c r="C44" s="281" t="s">
        <v>5</v>
      </c>
      <c r="D44" s="242">
        <v>1</v>
      </c>
      <c r="E44" s="242">
        <v>1</v>
      </c>
      <c r="F44" s="243">
        <f t="shared" si="1"/>
        <v>1</v>
      </c>
      <c r="G44" s="244">
        <v>0.01</v>
      </c>
      <c r="H44" s="245">
        <v>0.01</v>
      </c>
      <c r="I44" s="280"/>
      <c r="J44" s="267"/>
    </row>
    <row r="45" spans="1:10" ht="12.75">
      <c r="A45" s="258">
        <v>14.8</v>
      </c>
      <c r="B45" s="282" t="s">
        <v>112</v>
      </c>
      <c r="C45" s="283" t="s">
        <v>5</v>
      </c>
      <c r="D45" s="284">
        <v>1</v>
      </c>
      <c r="E45" s="242">
        <v>1</v>
      </c>
      <c r="F45" s="243">
        <f t="shared" si="1"/>
        <v>1</v>
      </c>
      <c r="G45" s="244">
        <v>0.01</v>
      </c>
      <c r="H45" s="245">
        <v>0.01</v>
      </c>
      <c r="I45" s="285"/>
      <c r="J45" s="268"/>
    </row>
    <row r="46" spans="1:10" ht="12.75">
      <c r="A46" s="277">
        <v>14.9</v>
      </c>
      <c r="B46" s="286" t="s">
        <v>117</v>
      </c>
      <c r="C46" s="283" t="s">
        <v>1</v>
      </c>
      <c r="D46" s="284">
        <v>1</v>
      </c>
      <c r="E46" s="242">
        <v>1</v>
      </c>
      <c r="F46" s="243">
        <f t="shared" si="1"/>
        <v>1</v>
      </c>
      <c r="G46" s="244">
        <v>0.01</v>
      </c>
      <c r="H46" s="245">
        <v>0.01</v>
      </c>
      <c r="I46" s="287"/>
      <c r="J46" s="269"/>
    </row>
    <row r="47" spans="1:10" ht="12.75">
      <c r="A47" s="288">
        <v>14.1</v>
      </c>
      <c r="B47" s="286" t="s">
        <v>116</v>
      </c>
      <c r="C47" s="281" t="s">
        <v>1</v>
      </c>
      <c r="D47" s="284">
        <v>1</v>
      </c>
      <c r="E47" s="242">
        <v>1</v>
      </c>
      <c r="F47" s="243">
        <f t="shared" si="1"/>
        <v>1</v>
      </c>
      <c r="G47" s="244">
        <v>0.01</v>
      </c>
      <c r="H47" s="245">
        <v>0.01</v>
      </c>
      <c r="I47" s="287"/>
      <c r="J47" s="269"/>
    </row>
    <row r="48" spans="1:10" ht="12.75">
      <c r="A48" s="289">
        <v>14.11</v>
      </c>
      <c r="B48" s="290" t="s">
        <v>129</v>
      </c>
      <c r="C48" s="291" t="s">
        <v>5</v>
      </c>
      <c r="D48" s="242">
        <v>1</v>
      </c>
      <c r="E48" s="242">
        <v>1</v>
      </c>
      <c r="F48" s="243">
        <f t="shared" si="1"/>
        <v>1</v>
      </c>
      <c r="G48" s="244">
        <v>0.01</v>
      </c>
      <c r="H48" s="245">
        <v>0.01</v>
      </c>
      <c r="I48" s="280"/>
      <c r="J48" s="267"/>
    </row>
    <row r="49" spans="1:10" ht="12.75">
      <c r="A49" s="289">
        <v>14.12</v>
      </c>
      <c r="B49" s="290" t="s">
        <v>130</v>
      </c>
      <c r="C49" s="291" t="s">
        <v>5</v>
      </c>
      <c r="D49" s="242">
        <v>1</v>
      </c>
      <c r="E49" s="242">
        <v>1</v>
      </c>
      <c r="F49" s="243">
        <f t="shared" si="1"/>
        <v>1</v>
      </c>
      <c r="G49" s="244">
        <v>0.01</v>
      </c>
      <c r="H49" s="245">
        <v>0.01</v>
      </c>
      <c r="I49" s="280"/>
      <c r="J49" s="267"/>
    </row>
    <row r="50" spans="1:10" ht="12.75">
      <c r="A50" s="292">
        <v>14.13</v>
      </c>
      <c r="B50" s="286" t="s">
        <v>34</v>
      </c>
      <c r="C50" s="281" t="s">
        <v>5</v>
      </c>
      <c r="D50" s="284">
        <v>1</v>
      </c>
      <c r="E50" s="242">
        <v>1</v>
      </c>
      <c r="F50" s="243">
        <f t="shared" si="1"/>
        <v>1</v>
      </c>
      <c r="G50" s="244">
        <v>0.01</v>
      </c>
      <c r="H50" s="245">
        <v>0.01</v>
      </c>
      <c r="I50" s="287"/>
      <c r="J50" s="269"/>
    </row>
    <row r="51" spans="1:10" ht="13.5" thickBot="1">
      <c r="A51" s="293">
        <v>14.15</v>
      </c>
      <c r="B51" s="294" t="s">
        <v>160</v>
      </c>
      <c r="C51" s="295" t="s">
        <v>5</v>
      </c>
      <c r="D51" s="296">
        <v>1</v>
      </c>
      <c r="E51" s="297">
        <v>1</v>
      </c>
      <c r="F51" s="298">
        <f t="shared" ref="F51" si="2">D51*E51</f>
        <v>1</v>
      </c>
      <c r="G51" s="299">
        <v>0.01</v>
      </c>
      <c r="H51" s="300">
        <v>0.01</v>
      </c>
      <c r="I51" s="287"/>
      <c r="J51" s="269"/>
    </row>
    <row r="52" spans="1:10" ht="13.5" thickBot="1">
      <c r="A52" s="270" t="s">
        <v>114</v>
      </c>
      <c r="B52" s="271" t="s">
        <v>122</v>
      </c>
      <c r="C52" s="272"/>
      <c r="D52" s="273"/>
      <c r="E52" s="274"/>
      <c r="F52" s="274"/>
      <c r="G52" s="275"/>
      <c r="H52" s="275"/>
      <c r="I52" s="276">
        <v>7.7999999999999996E-3</v>
      </c>
      <c r="J52" s="266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new</cp:lastModifiedBy>
  <cp:lastPrinted>2018-08-15T18:16:33Z</cp:lastPrinted>
  <dcterms:created xsi:type="dcterms:W3CDTF">2014-12-08T11:34:35Z</dcterms:created>
  <dcterms:modified xsi:type="dcterms:W3CDTF">2021-03-22T21:15:04Z</dcterms:modified>
</cp:coreProperties>
</file>